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drawings/drawing2.xml" ContentType="application/vnd.openxmlformats-officedocument.drawing+xml"/>
  <Override PartName="/xl/ink/ink7.xml" ContentType="application/inkml+xml"/>
  <Override PartName="/xl/ink/ink8.xml" ContentType="application/inkml+xml"/>
  <Override PartName="/xl/ink/ink9.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M:\Provider\NASPO ValuePoint Website Artifacts\Pricing Schedules\"/>
    </mc:Choice>
  </mc:AlternateContent>
  <xr:revisionPtr revIDLastSave="0" documentId="13_ncr:1_{2008BCCA-A48B-4D0B-8AA1-3186DF6B55C6}" xr6:coauthVersionLast="40" xr6:coauthVersionMax="40" xr10:uidLastSave="{00000000-0000-0000-0000-000000000000}"/>
  <bookViews>
    <workbookView xWindow="0" yWindow="0" windowWidth="28800" windowHeight="17918" activeTab="11" xr2:uid="{00000000-000D-0000-FFFF-FFFF00000000}"/>
  </bookViews>
  <sheets>
    <sheet name="Sch A - Cost Summary DDI" sheetId="37" r:id="rId1"/>
    <sheet name="Sch B- DDI Pmnt Mileston DDI" sheetId="38" r:id="rId2"/>
    <sheet name="Sch C - Cost of Ops" sheetId="39" r:id="rId3"/>
    <sheet name="Sch D - Enhcmt Pool Hrs" sheetId="40" r:id="rId4"/>
    <sheet name="Sch E - Resource Hourly Rates" sheetId="41" r:id="rId5"/>
    <sheet name="F-1 Provider Svcs DDI Costs" sheetId="25" r:id="rId6"/>
    <sheet name="F-2 Provider Svcs Ops Costs" sheetId="21" r:id="rId7"/>
    <sheet name="F-3 Provider Svcs DDI Pool Cost" sheetId="26" r:id="rId8"/>
    <sheet name="F-4 Provider Svcs Ops Pool" sheetId="27" r:id="rId9"/>
    <sheet name="G-1 Provider Svcs DDI Cost" sheetId="29" r:id="rId10"/>
    <sheet name="G-2 Provider Svcs Ops Cost" sheetId="30" r:id="rId11"/>
    <sheet name="G-3 Provider Svcs DDI Pool" sheetId="31" r:id="rId12"/>
    <sheet name="G-4 Provider Svcs Ops Pool" sheetId="32" r:id="rId13"/>
    <sheet name="H-1 Provider Svcs DDI Cost" sheetId="33" r:id="rId14"/>
    <sheet name="H-2 Provider Svcs Ops Cost" sheetId="34" r:id="rId15"/>
    <sheet name="H-3 Provider Svcs DDI Pool" sheetId="35" r:id="rId16"/>
    <sheet name="H-4 Provider Svcs Ops Pool" sheetId="36" r:id="rId17"/>
  </sheets>
  <externalReferences>
    <externalReference r:id="rId18"/>
    <externalReference r:id="rId19"/>
    <externalReference r:id="rId20"/>
    <externalReference r:id="rId21"/>
    <externalReference r:id="rId22"/>
    <externalReference r:id="rId23"/>
    <externalReference r:id="rId24"/>
  </externalReferences>
  <definedNames>
    <definedName name="__FDS_HYPERLINK_TOGGLE_STATE__" hidden="1">"ON"</definedName>
    <definedName name="_xlnm._FilterDatabase" localSheetId="0" hidden="1">'Sch A - Cost Summary DDI'!$A$4:$C$4</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hidden="1">#REF!</definedName>
    <definedName name="_Table1_In1" hidden="1">'[1]Soft Cap to FA'!#REF!</definedName>
    <definedName name="_Table1_Out" hidden="1">#REF!</definedName>
    <definedName name="_Table2_In2" hidden="1">'[2]Roll Call'!#REF!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hidden="1">#REF!</definedName>
    <definedName name="BLPH1000001" hidden="1">[4]Sheet1!$B$12</definedName>
    <definedName name="BLPH1000003" hidden="1">#REF!</definedName>
    <definedName name="BLPH12" hidden="1">#REF!</definedName>
    <definedName name="BLPH13" hidden="1">#REF!</definedName>
    <definedName name="BLPH14"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Provider Svcs DDI Costs'!$A$1:$S$26</definedName>
    <definedName name="_xlnm.Print_Area" localSheetId="6">'F-2 Provider Svcs Ops Costs'!$A$1:$Y$34</definedName>
    <definedName name="_xlnm.Print_Area" localSheetId="7">'F-3 Provider Svcs DDI Pool Cost'!$A$1:$Q$27</definedName>
    <definedName name="_xlnm.Print_Area" localSheetId="8">'F-4 Provider Svcs Ops Pool'!$A$1:$Q$35</definedName>
    <definedName name="_xlnm.Print_Area" localSheetId="9">'G-1 Provider Svcs DDI Cost'!$A$1:$S$27</definedName>
    <definedName name="_xlnm.Print_Area" localSheetId="10">'G-2 Provider Svcs Ops Cost'!$A$1:$Y$34</definedName>
    <definedName name="_xlnm.Print_Area" localSheetId="11">'G-3 Provider Svcs DDI Pool'!$A$1:$Q$27</definedName>
    <definedName name="_xlnm.Print_Area" localSheetId="12">'G-4 Provider Svcs Ops Pool'!$A$1:$Q$35</definedName>
    <definedName name="_xlnm.Print_Area" localSheetId="13">'H-1 Provider Svcs DDI Cost'!$A$1:$S$27</definedName>
    <definedName name="_xlnm.Print_Area" localSheetId="14">'H-2 Provider Svcs Ops Cost'!$A$1:$Y$34</definedName>
    <definedName name="_xlnm.Print_Area" localSheetId="15">'H-3 Provider Svcs DDI Pool'!$A$1:$Q$27</definedName>
    <definedName name="_xlnm.Print_Area" localSheetId="16">'H-4 Provider Svcs Ops Pool'!$A$1:$Q$35</definedName>
    <definedName name="_xlnm.Print_Area" localSheetId="2">'Sch C - Cost of Ops'!$A$1:$B$60</definedName>
    <definedName name="_xlnm.Print_Area" localSheetId="3">'Sch D - Enhcmt Pool Hrs'!$A$1:$B$54</definedName>
    <definedName name="_xlnm.Print_Titles" localSheetId="5">'F-1 Provider Svcs DDI Costs'!$1:$2</definedName>
    <definedName name="_xlnm.Print_Titles" localSheetId="8">'F-4 Provider Svcs Ops Pool'!$A:$B</definedName>
    <definedName name="_xlnm.Print_Titles" localSheetId="9">'G-1 Provider Svcs DDI Cost'!$1:$2</definedName>
    <definedName name="_xlnm.Print_Titles" localSheetId="12">'G-4 Provider Svcs Ops Pool'!$A:$B</definedName>
    <definedName name="_xlnm.Print_Titles" localSheetId="13">'H-1 Provider Svcs DDI Cost'!$1:$2</definedName>
    <definedName name="_xlnm.Print_Titles" localSheetId="16">'H-4 Provider Svcs Ops Pool'!$A:$B</definedName>
    <definedName name="_xlnm.Print_Titles" localSheetId="1">'Sch B- DDI Pmnt Mileston DDI'!$4:$4</definedName>
    <definedName name="_xlnm.Print_Titles" localSheetId="2">'Sch C - Cost of Ops'!$3:$3</definedName>
    <definedName name="_xlnm.Print_Titles" localSheetId="3">'Sch D - Enhcmt Pool Hrs'!$3:$3</definedName>
    <definedName name="_xlnm.Print_Titles" localSheetId="4">'Sch E - Resource Hourly Rates'!$3:$3</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#REF!</definedName>
    <definedName name="Start78">#REF!</definedName>
    <definedName name="Start79">#REF!</definedName>
    <definedName name="Start80">#REF!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0" i="37" l="1"/>
  <c r="B52" i="40"/>
  <c r="B54" i="40" s="1"/>
  <c r="B42" i="40"/>
  <c r="B35" i="40"/>
  <c r="B37" i="40" s="1"/>
  <c r="B25" i="40"/>
  <c r="B16" i="40"/>
  <c r="B18" i="40" s="1"/>
  <c r="B6" i="40"/>
  <c r="B58" i="39" l="1"/>
  <c r="B50" i="39"/>
  <c r="B60" i="39" s="1"/>
  <c r="B39" i="39"/>
  <c r="B31" i="39"/>
  <c r="B41" i="39" s="1"/>
  <c r="B18" i="39"/>
  <c r="B10" i="39"/>
  <c r="B20" i="39" s="1"/>
  <c r="B28" i="37"/>
  <c r="B27" i="37"/>
  <c r="B26" i="37"/>
  <c r="B25" i="37"/>
  <c r="B20" i="37"/>
  <c r="B18" i="37"/>
  <c r="B17" i="37"/>
  <c r="B16" i="37"/>
  <c r="B15" i="37"/>
  <c r="B10" i="37"/>
  <c r="B8" i="37"/>
  <c r="B7" i="37"/>
  <c r="B6" i="37"/>
  <c r="B5" i="37"/>
  <c r="F36" i="38"/>
  <c r="F24" i="38"/>
  <c r="F9" i="38"/>
  <c r="F8" i="38"/>
  <c r="F7" i="38"/>
  <c r="P8" i="31" l="1"/>
  <c r="B27" i="36" l="1"/>
  <c r="B28" i="36" s="1"/>
  <c r="B29" i="36" s="1"/>
  <c r="B19" i="35"/>
  <c r="B20" i="35" s="1"/>
  <c r="B21" i="35" s="1"/>
  <c r="B27" i="34"/>
  <c r="B28" i="34" s="1"/>
  <c r="B29" i="34" s="1"/>
  <c r="B19" i="33"/>
  <c r="B20" i="33" s="1"/>
  <c r="B21" i="33" s="1"/>
  <c r="B27" i="32"/>
  <c r="B28" i="32" s="1"/>
  <c r="B29" i="32" s="1"/>
  <c r="B19" i="31"/>
  <c r="B20" i="31" s="1"/>
  <c r="B21" i="31" s="1"/>
  <c r="B27" i="30"/>
  <c r="B28" i="30" s="1"/>
  <c r="B29" i="30" s="1"/>
  <c r="B19" i="29"/>
  <c r="B20" i="29" s="1"/>
  <c r="B21" i="29" s="1"/>
  <c r="B27" i="27"/>
  <c r="B28" i="27" s="1"/>
  <c r="B29" i="27" s="1"/>
  <c r="B19" i="26"/>
  <c r="B20" i="26" s="1"/>
  <c r="B21" i="26" s="1"/>
  <c r="B27" i="21"/>
  <c r="B28" i="21" s="1"/>
  <c r="B29" i="21" s="1"/>
  <c r="B20" i="25"/>
  <c r="B21" i="25" s="1"/>
  <c r="B19" i="25"/>
  <c r="E38" i="38" l="1"/>
  <c r="D38" i="38"/>
  <c r="C38" i="38"/>
  <c r="B38" i="38"/>
  <c r="E26" i="38"/>
  <c r="D26" i="38"/>
  <c r="C26" i="38"/>
  <c r="B26" i="38"/>
  <c r="F11" i="38"/>
  <c r="B15" i="38" s="1"/>
  <c r="E11" i="38"/>
  <c r="E12" i="38" s="1"/>
  <c r="D11" i="38"/>
  <c r="C11" i="38"/>
  <c r="B11" i="38"/>
  <c r="F38" i="38" l="1"/>
  <c r="B12" i="38"/>
  <c r="F12" i="38" s="1"/>
  <c r="C12" i="38"/>
  <c r="D12" i="38"/>
  <c r="F26" i="38"/>
  <c r="B27" i="38" s="1"/>
  <c r="F27" i="38" s="1"/>
  <c r="B30" i="38" l="1"/>
  <c r="E27" i="38"/>
  <c r="D27" i="38"/>
  <c r="B42" i="38"/>
  <c r="D39" i="38"/>
  <c r="C39" i="38"/>
  <c r="B39" i="38"/>
  <c r="F39" i="38" s="1"/>
  <c r="E39" i="38"/>
  <c r="C27" i="38"/>
  <c r="C32" i="36" l="1"/>
  <c r="C24" i="35"/>
  <c r="C32" i="34"/>
  <c r="C11" i="34"/>
  <c r="C24" i="33"/>
  <c r="C11" i="33"/>
  <c r="C32" i="32"/>
  <c r="C24" i="31" l="1"/>
  <c r="C32" i="30"/>
  <c r="C11" i="30"/>
  <c r="C24" i="29"/>
  <c r="C11" i="29"/>
  <c r="C32" i="27"/>
  <c r="C24" i="26"/>
  <c r="C11" i="21"/>
  <c r="C32" i="21" l="1"/>
  <c r="H11" i="21" s="1"/>
  <c r="C24" i="25"/>
  <c r="C11" i="25"/>
  <c r="H12" i="21" l="1"/>
  <c r="K11" i="21"/>
  <c r="P8" i="36" l="1"/>
  <c r="P8" i="35"/>
  <c r="G20" i="34"/>
  <c r="Y8" i="34"/>
  <c r="G12" i="33"/>
  <c r="S8" i="33"/>
  <c r="P8" i="32"/>
  <c r="G20" i="30"/>
  <c r="Y8" i="30"/>
  <c r="G12" i="29"/>
  <c r="S8" i="29"/>
  <c r="P8" i="27"/>
  <c r="P8" i="26"/>
  <c r="G12" i="25" l="1"/>
  <c r="S8" i="25"/>
  <c r="G20" i="21" l="1"/>
  <c r="Y8" i="21"/>
  <c r="C11" i="32" l="1"/>
  <c r="C11" i="27"/>
  <c r="C11" i="36"/>
  <c r="C11" i="35" l="1"/>
  <c r="D11" i="35" s="1"/>
  <c r="D12" i="35" s="1"/>
  <c r="E11" i="35"/>
  <c r="D11" i="27"/>
  <c r="E11" i="27"/>
  <c r="C12" i="27"/>
  <c r="C11" i="31"/>
  <c r="D11" i="31" s="1"/>
  <c r="D12" i="31" s="1"/>
  <c r="E11" i="31"/>
  <c r="D11" i="32"/>
  <c r="E11" i="32"/>
  <c r="C12" i="32"/>
  <c r="D11" i="36"/>
  <c r="C12" i="36"/>
  <c r="E11" i="36"/>
  <c r="C11" i="26"/>
  <c r="D11" i="26" s="1"/>
  <c r="D12" i="26" s="1"/>
  <c r="E11" i="26"/>
  <c r="G11" i="26" l="1"/>
  <c r="F11" i="26"/>
  <c r="F12" i="26" s="1"/>
  <c r="C13" i="32"/>
  <c r="D12" i="32"/>
  <c r="G11" i="27"/>
  <c r="F11" i="27"/>
  <c r="E12" i="27"/>
  <c r="E12" i="36"/>
  <c r="G11" i="36"/>
  <c r="F11" i="36"/>
  <c r="F11" i="35"/>
  <c r="F12" i="35" s="1"/>
  <c r="G11" i="35"/>
  <c r="C13" i="36"/>
  <c r="D12" i="36"/>
  <c r="F11" i="31"/>
  <c r="F12" i="31" s="1"/>
  <c r="G11" i="31"/>
  <c r="D12" i="27"/>
  <c r="C13" i="27"/>
  <c r="F11" i="32"/>
  <c r="G11" i="32"/>
  <c r="E12" i="32"/>
  <c r="H11" i="32" l="1"/>
  <c r="I11" i="32"/>
  <c r="G12" i="32"/>
  <c r="H11" i="35"/>
  <c r="H12" i="35" s="1"/>
  <c r="I11" i="35"/>
  <c r="I11" i="31"/>
  <c r="H11" i="31"/>
  <c r="H12" i="31" s="1"/>
  <c r="F12" i="27"/>
  <c r="E13" i="27"/>
  <c r="F12" i="36"/>
  <c r="E13" i="36"/>
  <c r="I11" i="26"/>
  <c r="H11" i="26"/>
  <c r="H12" i="26" s="1"/>
  <c r="H11" i="36"/>
  <c r="I11" i="36"/>
  <c r="G12" i="36"/>
  <c r="E13" i="32"/>
  <c r="F12" i="32"/>
  <c r="C14" i="27"/>
  <c r="D13" i="27"/>
  <c r="D13" i="36"/>
  <c r="C14" i="36"/>
  <c r="G12" i="27"/>
  <c r="I11" i="27"/>
  <c r="H11" i="27"/>
  <c r="C14" i="32"/>
  <c r="D13" i="32"/>
  <c r="D14" i="32" l="1"/>
  <c r="C15" i="32"/>
  <c r="H12" i="32"/>
  <c r="G13" i="32"/>
  <c r="D14" i="27"/>
  <c r="C15" i="27"/>
  <c r="K11" i="36"/>
  <c r="I12" i="36"/>
  <c r="J11" i="36"/>
  <c r="I12" i="32"/>
  <c r="K11" i="32"/>
  <c r="J11" i="32"/>
  <c r="J11" i="27"/>
  <c r="I12" i="27"/>
  <c r="K11" i="27"/>
  <c r="F13" i="36"/>
  <c r="E14" i="36"/>
  <c r="J11" i="31"/>
  <c r="J12" i="31" s="1"/>
  <c r="K11" i="31"/>
  <c r="J11" i="35"/>
  <c r="J12" i="35" s="1"/>
  <c r="K11" i="35"/>
  <c r="C15" i="36"/>
  <c r="D14" i="36"/>
  <c r="G13" i="36"/>
  <c r="H12" i="36"/>
  <c r="J11" i="26"/>
  <c r="J12" i="26" s="1"/>
  <c r="K11" i="26"/>
  <c r="H12" i="27"/>
  <c r="G13" i="27"/>
  <c r="F13" i="32"/>
  <c r="E14" i="32"/>
  <c r="F13" i="27"/>
  <c r="E14" i="27"/>
  <c r="M11" i="26" l="1"/>
  <c r="L11" i="26"/>
  <c r="L12" i="26" s="1"/>
  <c r="I13" i="27"/>
  <c r="J12" i="27"/>
  <c r="L11" i="35"/>
  <c r="L12" i="35" s="1"/>
  <c r="M11" i="35"/>
  <c r="J12" i="32"/>
  <c r="I13" i="32"/>
  <c r="I13" i="36"/>
  <c r="J12" i="36"/>
  <c r="F14" i="36"/>
  <c r="E15" i="36"/>
  <c r="K12" i="36"/>
  <c r="L11" i="36"/>
  <c r="M11" i="36"/>
  <c r="G14" i="32"/>
  <c r="H13" i="32"/>
  <c r="C16" i="32"/>
  <c r="D15" i="32"/>
  <c r="L11" i="32"/>
  <c r="K12" i="32"/>
  <c r="M11" i="32"/>
  <c r="H13" i="27"/>
  <c r="G14" i="27"/>
  <c r="D15" i="36"/>
  <c r="C16" i="36"/>
  <c r="E15" i="27"/>
  <c r="F14" i="27"/>
  <c r="F14" i="32"/>
  <c r="E15" i="32"/>
  <c r="H13" i="36"/>
  <c r="G14" i="36"/>
  <c r="M11" i="31"/>
  <c r="L11" i="31"/>
  <c r="L12" i="31" s="1"/>
  <c r="M11" i="27"/>
  <c r="K12" i="27"/>
  <c r="L11" i="27"/>
  <c r="C16" i="27"/>
  <c r="D15" i="27"/>
  <c r="G15" i="27" l="1"/>
  <c r="H14" i="27"/>
  <c r="O11" i="32"/>
  <c r="M12" i="32"/>
  <c r="N11" i="32"/>
  <c r="N11" i="26"/>
  <c r="N12" i="26" s="1"/>
  <c r="O11" i="26"/>
  <c r="P11" i="26" s="1"/>
  <c r="P12" i="26" s="1"/>
  <c r="F15" i="32"/>
  <c r="E16" i="32"/>
  <c r="O11" i="35"/>
  <c r="P11" i="35" s="1"/>
  <c r="P12" i="35" s="1"/>
  <c r="N11" i="35"/>
  <c r="N12" i="35" s="1"/>
  <c r="C17" i="27"/>
  <c r="D16" i="27"/>
  <c r="K13" i="27"/>
  <c r="L12" i="27"/>
  <c r="O11" i="31"/>
  <c r="P11" i="31" s="1"/>
  <c r="P12" i="31" s="1"/>
  <c r="N11" i="31"/>
  <c r="N12" i="31" s="1"/>
  <c r="C17" i="36"/>
  <c r="D16" i="36"/>
  <c r="D16" i="32"/>
  <c r="C17" i="32"/>
  <c r="K13" i="36"/>
  <c r="L12" i="36"/>
  <c r="E16" i="36"/>
  <c r="F15" i="36"/>
  <c r="I14" i="27"/>
  <c r="J13" i="27"/>
  <c r="O11" i="36"/>
  <c r="M12" i="36"/>
  <c r="N11" i="36"/>
  <c r="J13" i="32"/>
  <c r="I14" i="32"/>
  <c r="L12" i="32"/>
  <c r="K13" i="32"/>
  <c r="O11" i="27"/>
  <c r="M12" i="27"/>
  <c r="N11" i="27"/>
  <c r="G15" i="36"/>
  <c r="H14" i="36"/>
  <c r="F15" i="27"/>
  <c r="E16" i="27"/>
  <c r="G15" i="32"/>
  <c r="H14" i="32"/>
  <c r="I14" i="36"/>
  <c r="J13" i="36"/>
  <c r="C14" i="31" l="1"/>
  <c r="C14" i="35"/>
  <c r="J14" i="27"/>
  <c r="I15" i="27"/>
  <c r="K14" i="36"/>
  <c r="L13" i="36"/>
  <c r="N12" i="27"/>
  <c r="M13" i="27"/>
  <c r="L13" i="27"/>
  <c r="K14" i="27"/>
  <c r="E17" i="32"/>
  <c r="F16" i="32"/>
  <c r="O12" i="32"/>
  <c r="P11" i="32"/>
  <c r="P11" i="27"/>
  <c r="O12" i="27"/>
  <c r="I15" i="32"/>
  <c r="J14" i="32"/>
  <c r="N12" i="36"/>
  <c r="M13" i="36"/>
  <c r="E17" i="36"/>
  <c r="F16" i="36"/>
  <c r="C18" i="32"/>
  <c r="D17" i="32"/>
  <c r="F16" i="27"/>
  <c r="E17" i="27"/>
  <c r="M13" i="32"/>
  <c r="N12" i="32"/>
  <c r="H15" i="32"/>
  <c r="G16" i="32"/>
  <c r="C18" i="36"/>
  <c r="D17" i="36"/>
  <c r="I15" i="36"/>
  <c r="J14" i="36"/>
  <c r="G16" i="36"/>
  <c r="H15" i="36"/>
  <c r="K14" i="32"/>
  <c r="L13" i="32"/>
  <c r="P11" i="36"/>
  <c r="O12" i="36"/>
  <c r="D17" i="27"/>
  <c r="C18" i="27"/>
  <c r="C14" i="26"/>
  <c r="G16" i="27"/>
  <c r="H15" i="27"/>
  <c r="H16" i="27" l="1"/>
  <c r="G17" i="27"/>
  <c r="L14" i="32"/>
  <c r="K15" i="32"/>
  <c r="D18" i="36"/>
  <c r="C19" i="36"/>
  <c r="D19" i="36" s="1"/>
  <c r="N13" i="36"/>
  <c r="M14" i="36"/>
  <c r="L14" i="36"/>
  <c r="K15" i="36"/>
  <c r="J15" i="36"/>
  <c r="I16" i="36"/>
  <c r="E18" i="27"/>
  <c r="F17" i="27"/>
  <c r="O13" i="32"/>
  <c r="P12" i="32"/>
  <c r="N13" i="27"/>
  <c r="M14" i="27"/>
  <c r="J15" i="27"/>
  <c r="I16" i="27"/>
  <c r="H16" i="36"/>
  <c r="G17" i="36"/>
  <c r="G17" i="32"/>
  <c r="H16" i="32"/>
  <c r="O13" i="27"/>
  <c r="P12" i="27"/>
  <c r="F17" i="32"/>
  <c r="E18" i="32"/>
  <c r="C19" i="27"/>
  <c r="D19" i="27" s="1"/>
  <c r="D18" i="27"/>
  <c r="C19" i="32"/>
  <c r="D19" i="32" s="1"/>
  <c r="D18" i="32"/>
  <c r="K15" i="27"/>
  <c r="L14" i="27"/>
  <c r="O13" i="36"/>
  <c r="P12" i="36"/>
  <c r="N13" i="32"/>
  <c r="M14" i="32"/>
  <c r="F17" i="36"/>
  <c r="E18" i="36"/>
  <c r="I16" i="32"/>
  <c r="J15" i="32"/>
  <c r="D20" i="36" l="1"/>
  <c r="D20" i="32"/>
  <c r="H17" i="32"/>
  <c r="G18" i="32"/>
  <c r="N14" i="27"/>
  <c r="M15" i="27"/>
  <c r="D20" i="27"/>
  <c r="O14" i="27"/>
  <c r="P13" i="27"/>
  <c r="I17" i="36"/>
  <c r="J16" i="36"/>
  <c r="L15" i="32"/>
  <c r="K16" i="32"/>
  <c r="H17" i="27"/>
  <c r="G18" i="27"/>
  <c r="F18" i="36"/>
  <c r="E19" i="36"/>
  <c r="F19" i="36" s="1"/>
  <c r="N14" i="32"/>
  <c r="M15" i="32"/>
  <c r="N14" i="36"/>
  <c r="M15" i="36"/>
  <c r="L15" i="27"/>
  <c r="K16" i="27"/>
  <c r="G18" i="36"/>
  <c r="H17" i="36"/>
  <c r="F18" i="27"/>
  <c r="E19" i="27"/>
  <c r="F19" i="27" s="1"/>
  <c r="J16" i="32"/>
  <c r="I17" i="32"/>
  <c r="P13" i="36"/>
  <c r="O14" i="36"/>
  <c r="F18" i="32"/>
  <c r="E19" i="32"/>
  <c r="F19" i="32" s="1"/>
  <c r="I17" i="27"/>
  <c r="J16" i="27"/>
  <c r="O14" i="32"/>
  <c r="P13" i="32"/>
  <c r="K16" i="36"/>
  <c r="L15" i="36"/>
  <c r="F20" i="36" l="1"/>
  <c r="F20" i="32"/>
  <c r="I18" i="32"/>
  <c r="J17" i="32"/>
  <c r="L16" i="32"/>
  <c r="K17" i="32"/>
  <c r="H18" i="32"/>
  <c r="G19" i="32"/>
  <c r="H19" i="32" s="1"/>
  <c r="J17" i="27"/>
  <c r="I18" i="27"/>
  <c r="L16" i="36"/>
  <c r="K17" i="36"/>
  <c r="P14" i="32"/>
  <c r="O15" i="32"/>
  <c r="K17" i="27"/>
  <c r="L16" i="27"/>
  <c r="M16" i="36"/>
  <c r="N15" i="36"/>
  <c r="O15" i="27"/>
  <c r="P14" i="27"/>
  <c r="O15" i="36"/>
  <c r="P14" i="36"/>
  <c r="F20" i="27"/>
  <c r="H18" i="36"/>
  <c r="G19" i="36"/>
  <c r="H19" i="36" s="1"/>
  <c r="N15" i="32"/>
  <c r="M16" i="32"/>
  <c r="H18" i="27"/>
  <c r="G19" i="27"/>
  <c r="H19" i="27" s="1"/>
  <c r="J17" i="36"/>
  <c r="I18" i="36"/>
  <c r="M16" i="27"/>
  <c r="N15" i="27"/>
  <c r="H20" i="27" l="1"/>
  <c r="H20" i="36"/>
  <c r="M17" i="27"/>
  <c r="N16" i="27"/>
  <c r="P15" i="36"/>
  <c r="O16" i="36"/>
  <c r="P15" i="32"/>
  <c r="O16" i="32"/>
  <c r="P15" i="27"/>
  <c r="O16" i="27"/>
  <c r="H20" i="32"/>
  <c r="J18" i="32"/>
  <c r="I19" i="32"/>
  <c r="J19" i="32" s="1"/>
  <c r="I19" i="36"/>
  <c r="J19" i="36" s="1"/>
  <c r="J18" i="36"/>
  <c r="M17" i="36"/>
  <c r="N16" i="36"/>
  <c r="J18" i="27"/>
  <c r="I19" i="27"/>
  <c r="J19" i="27" s="1"/>
  <c r="N16" i="32"/>
  <c r="M17" i="32"/>
  <c r="L17" i="27"/>
  <c r="K18" i="27"/>
  <c r="L17" i="36"/>
  <c r="K18" i="36"/>
  <c r="L17" i="32"/>
  <c r="K18" i="32"/>
  <c r="J20" i="27" l="1"/>
  <c r="L18" i="32"/>
  <c r="K19" i="32"/>
  <c r="L19" i="32" s="1"/>
  <c r="O17" i="36"/>
  <c r="P16" i="36"/>
  <c r="L18" i="36"/>
  <c r="K19" i="36"/>
  <c r="L19" i="36" s="1"/>
  <c r="J20" i="32"/>
  <c r="P16" i="27"/>
  <c r="O17" i="27"/>
  <c r="M18" i="27"/>
  <c r="N17" i="27"/>
  <c r="L18" i="27"/>
  <c r="K19" i="27"/>
  <c r="L19" i="27" s="1"/>
  <c r="O17" i="32"/>
  <c r="P16" i="32"/>
  <c r="M18" i="32"/>
  <c r="N17" i="32"/>
  <c r="M18" i="36"/>
  <c r="N17" i="36"/>
  <c r="J20" i="36"/>
  <c r="L20" i="27" l="1"/>
  <c r="N18" i="32"/>
  <c r="M19" i="32"/>
  <c r="N19" i="32" s="1"/>
  <c r="P17" i="27"/>
  <c r="O18" i="27"/>
  <c r="N18" i="36"/>
  <c r="M19" i="36"/>
  <c r="N19" i="36" s="1"/>
  <c r="P17" i="32"/>
  <c r="O18" i="32"/>
  <c r="L20" i="36"/>
  <c r="L20" i="32"/>
  <c r="O18" i="36"/>
  <c r="P17" i="36"/>
  <c r="M19" i="27"/>
  <c r="N19" i="27" s="1"/>
  <c r="N18" i="27"/>
  <c r="N20" i="36" l="1"/>
  <c r="N20" i="32"/>
  <c r="N20" i="27"/>
  <c r="P18" i="36"/>
  <c r="O19" i="36"/>
  <c r="P19" i="36" s="1"/>
  <c r="O19" i="27"/>
  <c r="P19" i="27" s="1"/>
  <c r="P18" i="27"/>
  <c r="P18" i="32"/>
  <c r="O19" i="32"/>
  <c r="P19" i="32" s="1"/>
  <c r="P20" i="27" l="1"/>
  <c r="C22" i="27" s="1"/>
  <c r="P20" i="36"/>
  <c r="C22" i="36" s="1"/>
  <c r="P20" i="32"/>
  <c r="C22" i="32" s="1"/>
  <c r="H11" i="25" l="1"/>
  <c r="I11" i="25" s="1"/>
  <c r="H11" i="30"/>
  <c r="I11" i="30" s="1"/>
  <c r="H11" i="29"/>
  <c r="I11" i="29" l="1"/>
  <c r="I12" i="29" s="1"/>
  <c r="I12" i="25"/>
  <c r="C12" i="33"/>
  <c r="J11" i="30"/>
  <c r="H12" i="30"/>
  <c r="I12" i="30" s="1"/>
  <c r="C12" i="29"/>
  <c r="J11" i="29" l="1"/>
  <c r="K11" i="29" s="1"/>
  <c r="J11" i="25"/>
  <c r="K11" i="25" s="1"/>
  <c r="C12" i="34"/>
  <c r="D11" i="34"/>
  <c r="C12" i="25"/>
  <c r="J12" i="30"/>
  <c r="H13" i="30"/>
  <c r="I13" i="30" s="1"/>
  <c r="K12" i="25" l="1"/>
  <c r="L11" i="25"/>
  <c r="D12" i="34"/>
  <c r="C13" i="34"/>
  <c r="D11" i="30"/>
  <c r="C12" i="30"/>
  <c r="H14" i="30"/>
  <c r="I14" i="30" s="1"/>
  <c r="J13" i="30"/>
  <c r="K12" i="29"/>
  <c r="L11" i="29"/>
  <c r="M11" i="29" s="1"/>
  <c r="N11" i="25" l="1"/>
  <c r="O11" i="25" s="1"/>
  <c r="M11" i="25"/>
  <c r="M12" i="25" s="1"/>
  <c r="D13" i="34"/>
  <c r="C14" i="34"/>
  <c r="J14" i="30"/>
  <c r="H15" i="30"/>
  <c r="I15" i="30" s="1"/>
  <c r="M12" i="29"/>
  <c r="N11" i="29"/>
  <c r="O11" i="29" s="1"/>
  <c r="C13" i="30"/>
  <c r="D12" i="30"/>
  <c r="O12" i="25"/>
  <c r="H11" i="33"/>
  <c r="P11" i="25" l="1"/>
  <c r="Q11" i="25" s="1"/>
  <c r="Q12" i="25" s="1"/>
  <c r="I11" i="33"/>
  <c r="I12" i="33" s="1"/>
  <c r="R11" i="25"/>
  <c r="J11" i="33"/>
  <c r="O12" i="29"/>
  <c r="P11" i="29"/>
  <c r="Q11" i="29" s="1"/>
  <c r="J15" i="30"/>
  <c r="H16" i="30"/>
  <c r="I16" i="30" s="1"/>
  <c r="D13" i="30"/>
  <c r="C14" i="30"/>
  <c r="D14" i="34"/>
  <c r="C15" i="34"/>
  <c r="K11" i="33" l="1"/>
  <c r="K12" i="33" s="1"/>
  <c r="S11" i="25"/>
  <c r="S12" i="25" s="1"/>
  <c r="C14" i="25" s="1"/>
  <c r="D15" i="34"/>
  <c r="C16" i="34"/>
  <c r="R11" i="29"/>
  <c r="Q12" i="29"/>
  <c r="L11" i="33"/>
  <c r="C15" i="30"/>
  <c r="D14" i="30"/>
  <c r="J16" i="30"/>
  <c r="H17" i="30"/>
  <c r="I17" i="30" s="1"/>
  <c r="M11" i="33" l="1"/>
  <c r="M12" i="33" s="1"/>
  <c r="S11" i="29"/>
  <c r="S12" i="29" s="1"/>
  <c r="C14" i="29" s="1"/>
  <c r="H18" i="30"/>
  <c r="I18" i="30" s="1"/>
  <c r="J17" i="30"/>
  <c r="N11" i="33"/>
  <c r="D15" i="30"/>
  <c r="C16" i="30"/>
  <c r="D16" i="34"/>
  <c r="C17" i="34"/>
  <c r="P11" i="33" l="1"/>
  <c r="Q11" i="33" s="1"/>
  <c r="Q12" i="33" s="1"/>
  <c r="O11" i="33"/>
  <c r="O12" i="33" s="1"/>
  <c r="C17" i="30"/>
  <c r="D16" i="30"/>
  <c r="C18" i="34"/>
  <c r="D17" i="34"/>
  <c r="H19" i="30"/>
  <c r="J18" i="30"/>
  <c r="R11" i="33"/>
  <c r="S11" i="33" l="1"/>
  <c r="S12" i="33" s="1"/>
  <c r="C14" i="33" s="1"/>
  <c r="I19" i="30"/>
  <c r="J19" i="30" s="1"/>
  <c r="J20" i="30" s="1"/>
  <c r="C19" i="34"/>
  <c r="D19" i="34" s="1"/>
  <c r="D18" i="34"/>
  <c r="D17" i="30"/>
  <c r="C18" i="30"/>
  <c r="D20" i="34" l="1"/>
  <c r="D18" i="30"/>
  <c r="C19" i="30"/>
  <c r="D19" i="30" s="1"/>
  <c r="D20" i="30" l="1"/>
  <c r="I11" i="21" l="1"/>
  <c r="I12" i="21" l="1"/>
  <c r="J11" i="21"/>
  <c r="J12" i="21" l="1"/>
  <c r="H13" i="21"/>
  <c r="I13" i="21" s="1"/>
  <c r="K11" i="30" l="1"/>
  <c r="L11" i="30" s="1"/>
  <c r="L11" i="21"/>
  <c r="C12" i="21"/>
  <c r="D11" i="21"/>
  <c r="J13" i="21"/>
  <c r="H14" i="21"/>
  <c r="I14" i="21" s="1"/>
  <c r="J14" i="21" l="1"/>
  <c r="H15" i="21"/>
  <c r="I15" i="21" s="1"/>
  <c r="D12" i="21"/>
  <c r="C13" i="21"/>
  <c r="M11" i="21"/>
  <c r="K12" i="21"/>
  <c r="L12" i="21" s="1"/>
  <c r="N11" i="21"/>
  <c r="O11" i="21" s="1"/>
  <c r="M11" i="30"/>
  <c r="N11" i="30"/>
  <c r="O11" i="30" s="1"/>
  <c r="K12" i="30"/>
  <c r="L12" i="30" s="1"/>
  <c r="Q11" i="30" l="1"/>
  <c r="R11" i="30" s="1"/>
  <c r="N12" i="30"/>
  <c r="O12" i="30" s="1"/>
  <c r="P11" i="30"/>
  <c r="C14" i="21"/>
  <c r="D13" i="21"/>
  <c r="P11" i="21"/>
  <c r="N12" i="21"/>
  <c r="O12" i="21" s="1"/>
  <c r="Q11" i="21"/>
  <c r="R11" i="21" s="1"/>
  <c r="K13" i="30"/>
  <c r="L13" i="30" s="1"/>
  <c r="M12" i="30"/>
  <c r="M12" i="21"/>
  <c r="K13" i="21"/>
  <c r="L13" i="21" s="1"/>
  <c r="J15" i="21"/>
  <c r="H16" i="21"/>
  <c r="I16" i="21" s="1"/>
  <c r="K14" i="21" l="1"/>
  <c r="L14" i="21" s="1"/>
  <c r="M13" i="21"/>
  <c r="Q12" i="21"/>
  <c r="R12" i="21" s="1"/>
  <c r="S11" i="21"/>
  <c r="T11" i="21"/>
  <c r="U11" i="21" s="1"/>
  <c r="K14" i="30"/>
  <c r="L14" i="30" s="1"/>
  <c r="M13" i="30"/>
  <c r="N13" i="21"/>
  <c r="O13" i="21" s="1"/>
  <c r="P12" i="21"/>
  <c r="C15" i="21"/>
  <c r="D14" i="21"/>
  <c r="P12" i="30"/>
  <c r="N13" i="30"/>
  <c r="O13" i="30" s="1"/>
  <c r="H17" i="21"/>
  <c r="I17" i="21" s="1"/>
  <c r="J16" i="21"/>
  <c r="S11" i="30"/>
  <c r="T11" i="30"/>
  <c r="U11" i="30" s="1"/>
  <c r="Q12" i="30"/>
  <c r="R12" i="30" s="1"/>
  <c r="H11" i="34"/>
  <c r="I11" i="34" s="1"/>
  <c r="Q13" i="21" l="1"/>
  <c r="R13" i="21" s="1"/>
  <c r="S12" i="21"/>
  <c r="H18" i="21"/>
  <c r="I18" i="21" s="1"/>
  <c r="J17" i="21"/>
  <c r="D15" i="21"/>
  <c r="C16" i="21"/>
  <c r="Q13" i="30"/>
  <c r="R13" i="30" s="1"/>
  <c r="S12" i="30"/>
  <c r="P13" i="30"/>
  <c r="N14" i="30"/>
  <c r="O14" i="30" s="1"/>
  <c r="N14" i="21"/>
  <c r="O14" i="21" s="1"/>
  <c r="P13" i="21"/>
  <c r="V11" i="21"/>
  <c r="W11" i="21"/>
  <c r="X11" i="21" s="1"/>
  <c r="T12" i="21"/>
  <c r="U12" i="21" s="1"/>
  <c r="M14" i="21"/>
  <c r="K15" i="21"/>
  <c r="L15" i="21" s="1"/>
  <c r="T12" i="30"/>
  <c r="U12" i="30" s="1"/>
  <c r="V11" i="30"/>
  <c r="W11" i="30"/>
  <c r="X11" i="30" s="1"/>
  <c r="K15" i="30"/>
  <c r="L15" i="30" s="1"/>
  <c r="M14" i="30"/>
  <c r="H12" i="34"/>
  <c r="I12" i="34" s="1"/>
  <c r="J11" i="34"/>
  <c r="K11" i="34"/>
  <c r="L11" i="34" s="1"/>
  <c r="N15" i="21" l="1"/>
  <c r="O15" i="21" s="1"/>
  <c r="P14" i="21"/>
  <c r="W12" i="30"/>
  <c r="X12" i="30" s="1"/>
  <c r="Y11" i="30"/>
  <c r="W12" i="21"/>
  <c r="X12" i="21" s="1"/>
  <c r="Y11" i="21"/>
  <c r="M15" i="21"/>
  <c r="K16" i="21"/>
  <c r="L16" i="21" s="1"/>
  <c r="V12" i="21"/>
  <c r="T13" i="21"/>
  <c r="U13" i="21" s="1"/>
  <c r="P14" i="30"/>
  <c r="N15" i="30"/>
  <c r="O15" i="30" s="1"/>
  <c r="C17" i="21"/>
  <c r="D16" i="21"/>
  <c r="S13" i="30"/>
  <c r="Q14" i="30"/>
  <c r="R14" i="30" s="1"/>
  <c r="Q14" i="21"/>
  <c r="R14" i="21" s="1"/>
  <c r="S13" i="21"/>
  <c r="K16" i="30"/>
  <c r="L16" i="30" s="1"/>
  <c r="M15" i="30"/>
  <c r="T13" i="30"/>
  <c r="U13" i="30" s="1"/>
  <c r="V12" i="30"/>
  <c r="H19" i="21"/>
  <c r="J18" i="21"/>
  <c r="H13" i="34"/>
  <c r="I13" i="34" s="1"/>
  <c r="J12" i="34"/>
  <c r="K12" i="34"/>
  <c r="L12" i="34" s="1"/>
  <c r="N11" i="34"/>
  <c r="O11" i="34" s="1"/>
  <c r="M11" i="34"/>
  <c r="I19" i="21" l="1"/>
  <c r="J19" i="21" s="1"/>
  <c r="J20" i="21" s="1"/>
  <c r="V13" i="21"/>
  <c r="T14" i="21"/>
  <c r="U14" i="21" s="1"/>
  <c r="Y12" i="21"/>
  <c r="W13" i="21"/>
  <c r="X13" i="21" s="1"/>
  <c r="M16" i="30"/>
  <c r="K17" i="30"/>
  <c r="L17" i="30" s="1"/>
  <c r="Q15" i="21"/>
  <c r="R15" i="21" s="1"/>
  <c r="S14" i="21"/>
  <c r="D17" i="21"/>
  <c r="C18" i="21"/>
  <c r="Q15" i="30"/>
  <c r="R15" i="30" s="1"/>
  <c r="S14" i="30"/>
  <c r="N16" i="30"/>
  <c r="O16" i="30" s="1"/>
  <c r="P15" i="30"/>
  <c r="W13" i="30"/>
  <c r="X13" i="30" s="1"/>
  <c r="Y12" i="30"/>
  <c r="N16" i="21"/>
  <c r="O16" i="21" s="1"/>
  <c r="P15" i="21"/>
  <c r="T14" i="30"/>
  <c r="U14" i="30" s="1"/>
  <c r="V13" i="30"/>
  <c r="K17" i="21"/>
  <c r="L17" i="21" s="1"/>
  <c r="M16" i="21"/>
  <c r="N12" i="34"/>
  <c r="O12" i="34" s="1"/>
  <c r="P11" i="34"/>
  <c r="Q11" i="34"/>
  <c r="R11" i="34" s="1"/>
  <c r="M12" i="34"/>
  <c r="K13" i="34"/>
  <c r="L13" i="34" s="1"/>
  <c r="J13" i="34"/>
  <c r="H14" i="34"/>
  <c r="I14" i="34" s="1"/>
  <c r="T15" i="30" l="1"/>
  <c r="U15" i="30" s="1"/>
  <c r="V14" i="30"/>
  <c r="Y13" i="30"/>
  <c r="W14" i="30"/>
  <c r="X14" i="30" s="1"/>
  <c r="S15" i="21"/>
  <c r="Q16" i="21"/>
  <c r="R16" i="21" s="1"/>
  <c r="K18" i="21"/>
  <c r="L18" i="21" s="1"/>
  <c r="M17" i="21"/>
  <c r="C19" i="21"/>
  <c r="D19" i="21" s="1"/>
  <c r="D18" i="21"/>
  <c r="M17" i="30"/>
  <c r="K18" i="30"/>
  <c r="L18" i="30" s="1"/>
  <c r="Y13" i="21"/>
  <c r="W14" i="21"/>
  <c r="X14" i="21" s="1"/>
  <c r="P16" i="21"/>
  <c r="N17" i="21"/>
  <c r="O17" i="21" s="1"/>
  <c r="N17" i="30"/>
  <c r="O17" i="30" s="1"/>
  <c r="P16" i="30"/>
  <c r="Q16" i="30"/>
  <c r="R16" i="30" s="1"/>
  <c r="S15" i="30"/>
  <c r="V14" i="21"/>
  <c r="T15" i="21"/>
  <c r="U15" i="21" s="1"/>
  <c r="K14" i="34"/>
  <c r="L14" i="34" s="1"/>
  <c r="M13" i="34"/>
  <c r="S11" i="34"/>
  <c r="T11" i="34"/>
  <c r="U11" i="34" s="1"/>
  <c r="Q12" i="34"/>
  <c r="R12" i="34" s="1"/>
  <c r="J14" i="34"/>
  <c r="H15" i="34"/>
  <c r="I15" i="34" s="1"/>
  <c r="P12" i="34"/>
  <c r="N13" i="34"/>
  <c r="O13" i="34" s="1"/>
  <c r="D20" i="21" l="1"/>
  <c r="N18" i="21"/>
  <c r="O18" i="21" s="1"/>
  <c r="P17" i="21"/>
  <c r="Y14" i="21"/>
  <c r="W15" i="21"/>
  <c r="X15" i="21" s="1"/>
  <c r="Q17" i="21"/>
  <c r="R17" i="21" s="1"/>
  <c r="S16" i="21"/>
  <c r="V15" i="30"/>
  <c r="T16" i="30"/>
  <c r="U16" i="30" s="1"/>
  <c r="V15" i="21"/>
  <c r="T16" i="21"/>
  <c r="U16" i="21" s="1"/>
  <c r="N18" i="30"/>
  <c r="O18" i="30" s="1"/>
  <c r="P17" i="30"/>
  <c r="K19" i="30"/>
  <c r="M18" i="30"/>
  <c r="K19" i="21"/>
  <c r="M18" i="21"/>
  <c r="S16" i="30"/>
  <c r="Q17" i="30"/>
  <c r="R17" i="30" s="1"/>
  <c r="W15" i="30"/>
  <c r="X15" i="30" s="1"/>
  <c r="Y14" i="30"/>
  <c r="N14" i="34"/>
  <c r="O14" i="34" s="1"/>
  <c r="P13" i="34"/>
  <c r="H16" i="34"/>
  <c r="I16" i="34" s="1"/>
  <c r="J15" i="34"/>
  <c r="S12" i="34"/>
  <c r="Q13" i="34"/>
  <c r="R13" i="34" s="1"/>
  <c r="M14" i="34"/>
  <c r="K15" i="34"/>
  <c r="L15" i="34" s="1"/>
  <c r="W11" i="34"/>
  <c r="X11" i="34" s="1"/>
  <c r="T12" i="34"/>
  <c r="U12" i="34" s="1"/>
  <c r="V11" i="34"/>
  <c r="L19" i="30" l="1"/>
  <c r="M19" i="30" s="1"/>
  <c r="M20" i="30" s="1"/>
  <c r="L19" i="21"/>
  <c r="M19" i="21" s="1"/>
  <c r="M20" i="21" s="1"/>
  <c r="P18" i="21"/>
  <c r="N19" i="21"/>
  <c r="T17" i="21"/>
  <c r="U17" i="21" s="1"/>
  <c r="V16" i="21"/>
  <c r="Y15" i="21"/>
  <c r="W16" i="21"/>
  <c r="X16" i="21" s="1"/>
  <c r="N19" i="30"/>
  <c r="P18" i="30"/>
  <c r="Q18" i="21"/>
  <c r="R18" i="21" s="1"/>
  <c r="S17" i="21"/>
  <c r="W16" i="30"/>
  <c r="X16" i="30" s="1"/>
  <c r="Y15" i="30"/>
  <c r="Q18" i="30"/>
  <c r="R18" i="30" s="1"/>
  <c r="S17" i="30"/>
  <c r="T17" i="30"/>
  <c r="U17" i="30" s="1"/>
  <c r="V16" i="30"/>
  <c r="N15" i="34"/>
  <c r="O15" i="34" s="1"/>
  <c r="P14" i="34"/>
  <c r="S13" i="34"/>
  <c r="Q14" i="34"/>
  <c r="R14" i="34" s="1"/>
  <c r="H17" i="34"/>
  <c r="I17" i="34" s="1"/>
  <c r="J16" i="34"/>
  <c r="V12" i="34"/>
  <c r="T13" i="34"/>
  <c r="U13" i="34" s="1"/>
  <c r="K16" i="34"/>
  <c r="L16" i="34" s="1"/>
  <c r="M15" i="34"/>
  <c r="W12" i="34"/>
  <c r="X12" i="34" s="1"/>
  <c r="Y11" i="34"/>
  <c r="O19" i="30" l="1"/>
  <c r="P19" i="30" s="1"/>
  <c r="P20" i="30" s="1"/>
  <c r="O19" i="21"/>
  <c r="P19" i="21" s="1"/>
  <c r="P20" i="21" s="1"/>
  <c r="S18" i="21"/>
  <c r="Q19" i="21"/>
  <c r="V17" i="21"/>
  <c r="T18" i="21"/>
  <c r="U18" i="21" s="1"/>
  <c r="W17" i="30"/>
  <c r="X17" i="30" s="1"/>
  <c r="Y16" i="30"/>
  <c r="W17" i="21"/>
  <c r="X17" i="21" s="1"/>
  <c r="Y16" i="21"/>
  <c r="T18" i="30"/>
  <c r="U18" i="30" s="1"/>
  <c r="V17" i="30"/>
  <c r="S18" i="30"/>
  <c r="Q19" i="30"/>
  <c r="V13" i="34"/>
  <c r="T14" i="34"/>
  <c r="U14" i="34" s="1"/>
  <c r="S14" i="34"/>
  <c r="Q15" i="34"/>
  <c r="R15" i="34" s="1"/>
  <c r="M16" i="34"/>
  <c r="K17" i="34"/>
  <c r="L17" i="34" s="1"/>
  <c r="W13" i="34"/>
  <c r="X13" i="34" s="1"/>
  <c r="Y12" i="34"/>
  <c r="N16" i="34"/>
  <c r="O16" i="34" s="1"/>
  <c r="P15" i="34"/>
  <c r="H18" i="34"/>
  <c r="I18" i="34" s="1"/>
  <c r="J17" i="34"/>
  <c r="R19" i="30" l="1"/>
  <c r="S19" i="30" s="1"/>
  <c r="S20" i="30" s="1"/>
  <c r="R19" i="21"/>
  <c r="S19" i="21" s="1"/>
  <c r="S20" i="21" s="1"/>
  <c r="T19" i="30"/>
  <c r="V18" i="30"/>
  <c r="V18" i="21"/>
  <c r="T19" i="21"/>
  <c r="Y17" i="21"/>
  <c r="W18" i="21"/>
  <c r="X18" i="21" s="1"/>
  <c r="Y17" i="30"/>
  <c r="W18" i="30"/>
  <c r="X18" i="30" s="1"/>
  <c r="W14" i="34"/>
  <c r="X14" i="34" s="1"/>
  <c r="Y13" i="34"/>
  <c r="K18" i="34"/>
  <c r="L18" i="34" s="1"/>
  <c r="M17" i="34"/>
  <c r="S15" i="34"/>
  <c r="Q16" i="34"/>
  <c r="R16" i="34" s="1"/>
  <c r="J18" i="34"/>
  <c r="H19" i="34"/>
  <c r="P16" i="34"/>
  <c r="N17" i="34"/>
  <c r="O17" i="34" s="1"/>
  <c r="T15" i="34"/>
  <c r="U15" i="34" s="1"/>
  <c r="V14" i="34"/>
  <c r="I19" i="34" l="1"/>
  <c r="J19" i="34" s="1"/>
  <c r="J20" i="34" s="1"/>
  <c r="U19" i="30"/>
  <c r="V19" i="30" s="1"/>
  <c r="V20" i="30" s="1"/>
  <c r="U19" i="21"/>
  <c r="V19" i="21" s="1"/>
  <c r="V20" i="21" s="1"/>
  <c r="Y18" i="21"/>
  <c r="W19" i="21"/>
  <c r="Y18" i="30"/>
  <c r="W19" i="30"/>
  <c r="S16" i="34"/>
  <c r="Q17" i="34"/>
  <c r="R17" i="34" s="1"/>
  <c r="Y14" i="34"/>
  <c r="W15" i="34"/>
  <c r="X15" i="34" s="1"/>
  <c r="T16" i="34"/>
  <c r="U16" i="34" s="1"/>
  <c r="V15" i="34"/>
  <c r="K19" i="34"/>
  <c r="M18" i="34"/>
  <c r="N18" i="34"/>
  <c r="O18" i="34" s="1"/>
  <c r="P17" i="34"/>
  <c r="L19" i="34" l="1"/>
  <c r="M19" i="34" s="1"/>
  <c r="M20" i="34" s="1"/>
  <c r="X19" i="30"/>
  <c r="Y19" i="30" s="1"/>
  <c r="Y20" i="30" s="1"/>
  <c r="X19" i="21"/>
  <c r="Y19" i="21" s="1"/>
  <c r="Y20" i="21" s="1"/>
  <c r="Y15" i="34"/>
  <c r="W16" i="34"/>
  <c r="X16" i="34" s="1"/>
  <c r="N19" i="34"/>
  <c r="P18" i="34"/>
  <c r="V16" i="34"/>
  <c r="T17" i="34"/>
  <c r="U17" i="34" s="1"/>
  <c r="Q18" i="34"/>
  <c r="R18" i="34" s="1"/>
  <c r="S17" i="34"/>
  <c r="O19" i="34" l="1"/>
  <c r="P19" i="34" s="1"/>
  <c r="P20" i="34" s="1"/>
  <c r="C22" i="21"/>
  <c r="C22" i="30"/>
  <c r="Y16" i="34"/>
  <c r="W17" i="34"/>
  <c r="X17" i="34" s="1"/>
  <c r="S18" i="34"/>
  <c r="Q19" i="34"/>
  <c r="T18" i="34"/>
  <c r="U18" i="34" s="1"/>
  <c r="V17" i="34"/>
  <c r="R19" i="34" l="1"/>
  <c r="S19" i="34" s="1"/>
  <c r="S20" i="34" s="1"/>
  <c r="Y17" i="34"/>
  <c r="W18" i="34"/>
  <c r="X18" i="34" s="1"/>
  <c r="V18" i="34"/>
  <c r="T19" i="34"/>
  <c r="U19" i="34" l="1"/>
  <c r="V19" i="34" s="1"/>
  <c r="V20" i="34" s="1"/>
  <c r="W19" i="34"/>
  <c r="Y18" i="34"/>
  <c r="X19" i="34" l="1"/>
  <c r="Y19" i="34" s="1"/>
  <c r="Y20" i="34" s="1"/>
  <c r="C22" i="34" l="1"/>
</calcChain>
</file>

<file path=xl/sharedStrings.xml><?xml version="1.0" encoding="utf-8"?>
<sst xmlns="http://schemas.openxmlformats.org/spreadsheetml/2006/main" count="964" uniqueCount="304">
  <si>
    <t>Operations</t>
  </si>
  <si>
    <t>DDI</t>
  </si>
  <si>
    <t>Schedule E - Resource Hourly Rates</t>
  </si>
  <si>
    <t>Type of resource</t>
  </si>
  <si>
    <t>Phases</t>
  </si>
  <si>
    <t>DDI and Certification</t>
  </si>
  <si>
    <t>Project Manager</t>
  </si>
  <si>
    <t>Contract Manager</t>
  </si>
  <si>
    <t>Technical Writer</t>
  </si>
  <si>
    <t>Trainer</t>
  </si>
  <si>
    <t>Provider Services Schedule E - Resource Hourly Rates</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</si>
  <si>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</si>
  <si>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</si>
  <si>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</si>
  <si>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</si>
  <si>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</si>
  <si>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</si>
  <si>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</si>
  <si>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</si>
  <si>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</si>
  <si>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</si>
  <si>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</si>
  <si>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</si>
  <si>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</si>
  <si>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</si>
  <si>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</si>
  <si>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</si>
  <si>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</si>
  <si>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Group Provider Range:</t>
  </si>
  <si>
    <t>No Variable Pricing in Group 1</t>
  </si>
  <si>
    <t>Base Cost Amount</t>
  </si>
  <si>
    <t>Variable Rate</t>
  </si>
  <si>
    <t>Monthly Variable Cost</t>
  </si>
  <si>
    <t>Annual Variable Cost</t>
  </si>
  <si>
    <t>Variable Cost</t>
  </si>
  <si>
    <t>N/A</t>
  </si>
  <si>
    <t>COLA Percentage:</t>
  </si>
  <si>
    <t>Year 1 Variable Rate:</t>
  </si>
  <si>
    <t>Variable Rate Factor Group 2-7:</t>
  </si>
  <si>
    <t>Operations Year</t>
  </si>
  <si>
    <t>Monthly Base Cost</t>
  </si>
  <si>
    <t>Annual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</si>
  <si>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</si>
  <si>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</si>
  <si>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</si>
  <si>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</si>
  <si>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</si>
  <si>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</si>
  <si>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</si>
  <si>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</si>
  <si>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</si>
  <si>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</si>
  <si>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Pool Hour Cost</t>
  </si>
  <si>
    <t>DDI:</t>
  </si>
  <si>
    <t>Year 1 Hourly Rate:</t>
  </si>
  <si>
    <t>This schedule represents the hourly rates for resources in both the DDI and Certification phases and Operations phases</t>
  </si>
  <si>
    <t>Schedule G - Provider Services Option A Scope of Work Costs
Schedule G-1 Provider Services DDI Costs</t>
  </si>
  <si>
    <t>Schedule G - Provider Services Option A Scope of Work Costs
Schedule G-2 Provider Services Operations Costs</t>
  </si>
  <si>
    <t>Schedule G - Provider Services Option A Scope of Work Costs
Schedule G-3 Provider Services DDI Enhancement Pool Hour Costs</t>
  </si>
  <si>
    <t>Schedule G - Provider Services Option A Scope of Work Costs
Schedule G-4 Provider Services Operations Enhancement Pool Hour Costs</t>
  </si>
  <si>
    <t>Schedule H - Provider Services Option B Scope of Work Costs
Schedule H-1 Provider Services DDI Costs</t>
  </si>
  <si>
    <t>Schedule H - Provider Services Option B Scope of Work Costs
Schedule H-2 Provider Services Operations Costs</t>
  </si>
  <si>
    <t>Schedule H - Provider Services Option B Scope of Work Costs
Schedule H-3 Provider Services DDI Enhancement Pool Hour Costs</t>
  </si>
  <si>
    <t>Schedule H - Provider Services Option B Scope of Work Costs
Schedule H-4 Provider Services Operations Enhancement Pool Hour Costs</t>
  </si>
  <si>
    <t>DDI Enhancement Pool Hours:</t>
  </si>
  <si>
    <t>Operations Annual Enhancement Pool Hours:</t>
  </si>
  <si>
    <t>Analyst Level 2</t>
  </si>
  <si>
    <t>Analyst Level 3</t>
  </si>
  <si>
    <t>Contact Center Manager</t>
  </si>
  <si>
    <t>Contact Center Quality Analyst</t>
  </si>
  <si>
    <t>Contact Center Representative</t>
  </si>
  <si>
    <t>Contact Center Supervisor</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</si>
  <si>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</si>
  <si>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</si>
  <si>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</si>
  <si>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</si>
  <si>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</si>
  <si>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</si>
  <si>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</si>
  <si>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</si>
  <si>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</si>
  <si>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</si>
  <si>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</si>
  <si>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</si>
  <si>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</si>
  <si>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</si>
  <si>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</si>
  <si>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</si>
  <si>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</si>
  <si>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Contact Center Business Analyst</t>
  </si>
  <si>
    <t>Contact Center Workstream Lead</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</si>
  <si>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</si>
  <si>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</si>
  <si>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</si>
  <si>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</si>
  <si>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</si>
  <si>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</si>
  <si>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</si>
  <si>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</si>
  <si>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</si>
  <si>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</si>
  <si>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</si>
  <si>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</si>
  <si>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</si>
  <si>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</si>
  <si>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</si>
  <si>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A. CPI-U for Master Agreement Date 6/1/2018:</t>
  </si>
  <si>
    <t>B. CPI-U for Participating Addendum Date:</t>
  </si>
  <si>
    <t>C. Index Point Change equals B minus A:</t>
  </si>
  <si>
    <t>E. CPI-U Inflation Percentage equals B plus 1.00:</t>
  </si>
  <si>
    <t>Consumer Price Index Urban (CPI-U) Adjustment:</t>
  </si>
  <si>
    <t xml:space="preserve">Provider Services Schedule A - Cost Summary </t>
  </si>
  <si>
    <t>Phase</t>
  </si>
  <si>
    <t xml:space="preserve">Cost </t>
  </si>
  <si>
    <t xml:space="preserve">Instruction </t>
  </si>
  <si>
    <t>Insert "Total DDI Cost" from Schedule F, Tab F-1</t>
  </si>
  <si>
    <t>Insert "Total Operations Costs" from Schedule F, Tab F-2</t>
  </si>
  <si>
    <t>Insert "Total DDI Enhancement Pool Hour Costs" from Schedule F, Tab F-3</t>
  </si>
  <si>
    <t>Insert "Total Operations Enhancement Pool Hour Costs" from Schedule F, Tab F-4</t>
  </si>
  <si>
    <t>Schedule A - Provider Services Option A Scope of Work Costs</t>
  </si>
  <si>
    <r>
      <rPr>
        <b/>
        <sz val="12"/>
        <color theme="1"/>
        <rFont val="Arial"/>
        <family val="2"/>
      </rPr>
      <t>Provider Services Option A</t>
    </r>
    <r>
      <rPr>
        <sz val="12"/>
        <color theme="1"/>
        <rFont val="Arial"/>
        <family val="2"/>
      </rPr>
      <t xml:space="preserve"> DDI</t>
    </r>
  </si>
  <si>
    <t>Insert "Total DDI Costs" from Schedule G, Tab G-1</t>
  </si>
  <si>
    <r>
      <rPr>
        <b/>
        <sz val="12"/>
        <color theme="1"/>
        <rFont val="Arial"/>
        <family val="2"/>
      </rPr>
      <t>Provider Services Option A</t>
    </r>
    <r>
      <rPr>
        <sz val="12"/>
        <color theme="1"/>
        <rFont val="Arial"/>
        <family val="2"/>
      </rPr>
      <t xml:space="preserve"> Operations</t>
    </r>
  </si>
  <si>
    <t>Insert "Total Operations Costs" from Schedule G, Tab G-2</t>
  </si>
  <si>
    <r>
      <rPr>
        <b/>
        <sz val="12"/>
        <color theme="1"/>
        <rFont val="Arial"/>
        <family val="2"/>
      </rPr>
      <t xml:space="preserve">Provider Services Option A </t>
    </r>
    <r>
      <rPr>
        <sz val="12"/>
        <color theme="1"/>
        <rFont val="Arial"/>
        <family val="2"/>
      </rPr>
      <t>DDI</t>
    </r>
    <r>
      <rPr>
        <b/>
        <sz val="12"/>
        <color theme="1"/>
        <rFont val="Arial"/>
        <family val="2"/>
      </rPr>
      <t xml:space="preserve"> </t>
    </r>
    <r>
      <rPr>
        <sz val="12"/>
        <color theme="1"/>
        <rFont val="Arial"/>
        <family val="2"/>
      </rPr>
      <t>Enhancement Pool Hours</t>
    </r>
  </si>
  <si>
    <t>Insert "Total DDI Enhancement Pool Hour Costs" from Schedule G, Tab G-3</t>
  </si>
  <si>
    <r>
      <rPr>
        <b/>
        <sz val="12"/>
        <color theme="1"/>
        <rFont val="Arial"/>
        <family val="2"/>
      </rPr>
      <t xml:space="preserve">Provider Services Option A </t>
    </r>
    <r>
      <rPr>
        <sz val="12"/>
        <color theme="1"/>
        <rFont val="Arial"/>
        <family val="2"/>
      </rPr>
      <t>Operations Enhancement Pool Hours</t>
    </r>
  </si>
  <si>
    <t>Insert "Total Operations Enhancement Pool Hour Costs" from Schedule G, Tab G-4</t>
  </si>
  <si>
    <t xml:space="preserve"> Schedule A - Provider Services Option B Scope of Work Costs</t>
  </si>
  <si>
    <t>Cost</t>
  </si>
  <si>
    <r>
      <rPr>
        <b/>
        <sz val="12"/>
        <color theme="1"/>
        <rFont val="Arial"/>
        <family val="2"/>
      </rPr>
      <t>Provider Services Option B</t>
    </r>
    <r>
      <rPr>
        <sz val="12"/>
        <color theme="1"/>
        <rFont val="Arial"/>
        <family val="2"/>
      </rPr>
      <t xml:space="preserve"> DDI</t>
    </r>
  </si>
  <si>
    <t>Insert "Total DDI Costs" from Schedule H, Tab H-1</t>
  </si>
  <si>
    <r>
      <rPr>
        <b/>
        <sz val="12"/>
        <color theme="1"/>
        <rFont val="Arial"/>
        <family val="2"/>
      </rPr>
      <t xml:space="preserve">Provider Services Option B </t>
    </r>
    <r>
      <rPr>
        <sz val="12"/>
        <color theme="1"/>
        <rFont val="Arial"/>
        <family val="2"/>
      </rPr>
      <t>Operations</t>
    </r>
  </si>
  <si>
    <t>Insert "Total Operations Costs" from Schedule H, Tab H-2</t>
  </si>
  <si>
    <r>
      <rPr>
        <b/>
        <sz val="12"/>
        <color theme="1"/>
        <rFont val="Arial"/>
        <family val="2"/>
      </rPr>
      <t xml:space="preserve">Provider Services Option B </t>
    </r>
    <r>
      <rPr>
        <sz val="12"/>
        <color theme="1"/>
        <rFont val="Arial"/>
        <family val="2"/>
      </rPr>
      <t>DDI</t>
    </r>
    <r>
      <rPr>
        <b/>
        <sz val="12"/>
        <color theme="1"/>
        <rFont val="Arial"/>
        <family val="2"/>
      </rPr>
      <t xml:space="preserve"> </t>
    </r>
    <r>
      <rPr>
        <sz val="12"/>
        <color theme="1"/>
        <rFont val="Arial"/>
        <family val="2"/>
      </rPr>
      <t>Enhancement Pool Hours</t>
    </r>
  </si>
  <si>
    <t>Insert "Total DDI Enhancement Pool Hour Costs" from Schedule H, Tab H-3</t>
  </si>
  <si>
    <r>
      <rPr>
        <b/>
        <sz val="12"/>
        <color theme="1"/>
        <rFont val="Arial"/>
        <family val="2"/>
      </rPr>
      <t xml:space="preserve">Provider Services Option B </t>
    </r>
    <r>
      <rPr>
        <sz val="12"/>
        <color theme="1"/>
        <rFont val="Arial"/>
        <family val="2"/>
      </rPr>
      <t>Operations Enhancement Pool Hours</t>
    </r>
  </si>
  <si>
    <t>Insert "Total Operations Enhancement Pool Hour Costs" from Schedule H, Tab H-4</t>
  </si>
  <si>
    <t>All Inclusive Provider Services Option B Costs</t>
  </si>
  <si>
    <t xml:space="preserve">Provider Services Schedule B DDI Payment Milestones by Phase </t>
  </si>
  <si>
    <t xml:space="preserve"> </t>
  </si>
  <si>
    <t>Payment Milestone</t>
  </si>
  <si>
    <t>DDI Phase</t>
  </si>
  <si>
    <t xml:space="preserve">Development Configuration and Build </t>
  </si>
  <si>
    <t>User Acceptance Testing and Integration Testing</t>
  </si>
  <si>
    <t>Implementation and Acceptance</t>
  </si>
  <si>
    <t>Certification</t>
  </si>
  <si>
    <t>Total Cost</t>
  </si>
  <si>
    <t xml:space="preserve">Provider Enrollment </t>
  </si>
  <si>
    <t xml:space="preserve">Provider Maintenance </t>
  </si>
  <si>
    <t xml:space="preserve">Provider Self-Service Portal </t>
  </si>
  <si>
    <t xml:space="preserve">Total Cost By Phase </t>
  </si>
  <si>
    <t xml:space="preserve">Total Percentage By Phase </t>
  </si>
  <si>
    <t>Minimum percent of total DDI cost cannot be less than the following percentages for each phase.**</t>
  </si>
  <si>
    <t>Maximum percent of total DDI cost cannot exceed the following percentages for each phase.**</t>
  </si>
  <si>
    <t xml:space="preserve">Grand Total </t>
  </si>
  <si>
    <t>*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</si>
  <si>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B-2: Provider Services Option A Scope of Work 
 Design, Development &amp; Implementation (DDI) Payment Milestone by Phase</t>
  </si>
  <si>
    <t xml:space="preserve">DDI Phase </t>
  </si>
  <si>
    <t>Development Configuration and Build</t>
  </si>
  <si>
    <t xml:space="preserve">Total Cost </t>
  </si>
  <si>
    <t>Provider Services Option A</t>
  </si>
  <si>
    <t>GRAND TOTAL</t>
  </si>
  <si>
    <t>Schedule B-3: Provider Services Option B Scope of Work 
 Design, Development &amp; Implementation (DDI) Payment Milestone by Phase</t>
  </si>
  <si>
    <t>Provider Services Option B</t>
  </si>
  <si>
    <t>Provider Services Schedule C - Cost of Operations</t>
  </si>
  <si>
    <t>Operations Year one begins the first day of the month following the implementation of the MPATH Module.</t>
  </si>
  <si>
    <t>Schedule C - Cost of Operations Option A</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</si>
  <si>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</si>
  <si>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</si>
  <si>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</si>
  <si>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</si>
  <si>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</si>
  <si>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</si>
  <si>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</si>
  <si>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</si>
  <si>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</si>
  <si>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t>Schedule C - Cost of Operations Option B</t>
  </si>
  <si>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</si>
  <si>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</si>
  <si>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</si>
  <si>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</si>
  <si>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</si>
  <si>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</si>
  <si>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</si>
  <si>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</si>
  <si>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</si>
  <si>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 xml:space="preserve">Provider Services Schedule D Enhancement Pool Hours </t>
  </si>
  <si>
    <t>Operations Year one begins the first day of the month following the implementation of the MPATH Module and overlaps with the year of Certification.</t>
  </si>
  <si>
    <t xml:space="preserve"> Schedule D - Enhancement Pool Hours Option A</t>
  </si>
  <si>
    <t xml:space="preserve"> Schedule D - Enhancement Pool Hours Option B</t>
  </si>
  <si>
    <t>D. Equals C divided by A:</t>
  </si>
  <si>
    <t>Schedule F - Provider Services Core Scope of Work Costs
Schedule F-1 Provider Services DDI Costs</t>
  </si>
  <si>
    <t>Schedule F - Provider Services Core Scope of Work Costs
Schedule F-2 Provider Services Operations Costs</t>
  </si>
  <si>
    <t>Schedule F - Provider Services Core Scope of Work Costs
Schedule F-3 Provider Services DDI Enhancement Pool Hour Costs</t>
  </si>
  <si>
    <t>Schedule F - Provider Services Core Scope of Work Costs
Schedule F-4 Provider Services Operations Enhancement Pool Hour Costs</t>
  </si>
  <si>
    <t>Provider Services Core Scope of Work Operations Enhancement Pool Hour Costs (Based on Number of Active De-duplicated Providers)</t>
  </si>
  <si>
    <t>Provider Services Core DDI Enhancement Pool Costs (Based on Number of Active De-duplicated Providers)</t>
  </si>
  <si>
    <t>Provider Services Core Operations Costs (Based on Number of Active De-duplicated Providers)</t>
  </si>
  <si>
    <t>Provider Services Core DDI Costs (Based on Number of Active De-duplicated Providers)</t>
  </si>
  <si>
    <t>Total Core DDI Costs:</t>
  </si>
  <si>
    <t>Total Core Operations Costs:</t>
  </si>
  <si>
    <t>Provider Services Option A DDI Costs (Based on Number of Active De-duplicated Providers)</t>
  </si>
  <si>
    <t>Provider Services Option A  Operations Costs (Based on Number of Active De-duplicated Providers)</t>
  </si>
  <si>
    <t>Provider Services Option A  DDI Enhancement Pool Costs (Based on Number of Active De-duplicated Providers)</t>
  </si>
  <si>
    <t>Provider Services Option B Operations Costs (Based on Number of Active De-duplicated Providers)</t>
  </si>
  <si>
    <t>Provider Services Option B DDI Enhancement Pool Costs (Based on Number of Active De-duplicated Providers)</t>
  </si>
  <si>
    <t>Provider Services Option B Scope of Work Operations Enhancement Pool Hour Costs (Based on Number of Active De-duplicated Providers)</t>
  </si>
  <si>
    <t>OMC21:The Contractor will provide 500 system enhancement pool hours during the Operations phase per operations year. The cost of these annual 500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</si>
  <si>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Core DDI Costs:</t>
  </si>
  <si>
    <t>Core Operations Costs:</t>
  </si>
  <si>
    <t>Core DDI Enhancement Pool Hour Costs:</t>
  </si>
  <si>
    <t>Total Core DDI Enhancement Pool Hour Costs:</t>
  </si>
  <si>
    <t>Core Operations Enhancement Pool Hour Costs:</t>
  </si>
  <si>
    <t>Total Core Operations Enhancement Pool Hour Costs:</t>
  </si>
  <si>
    <t>Option A DDI Costs:</t>
  </si>
  <si>
    <t>Total Option A DDI Costs:</t>
  </si>
  <si>
    <t>Option A Operations Costs:</t>
  </si>
  <si>
    <t>Total Option A Operations Costs:</t>
  </si>
  <si>
    <t>Option A DDI Enhancement Pool Hour Costs:</t>
  </si>
  <si>
    <t>Total Option A DDI Enhancement Pool Hour Costs:</t>
  </si>
  <si>
    <t>Option A Operations Enhancement Pool Hour Costs:</t>
  </si>
  <si>
    <t>Total Option A Operations Enhancement Pool Hour Costs:</t>
  </si>
  <si>
    <t>Provider Services Option A Scope of Work Operations Enhancement Pool Hour Costs (Based on Number of Active De-duplicated Providers)</t>
  </si>
  <si>
    <t>OMC23: 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t>
  </si>
  <si>
    <t>OMC22: The Contractor shall provide 500 system enhancement pool hours for the duration of the DDI phase of the contract. The cost of these 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</si>
  <si>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 xml:space="preserve"> Option B DDI Costs:</t>
  </si>
  <si>
    <t>Total  Option B DDI Costs:</t>
  </si>
  <si>
    <t>Provider Services Option B DDI Costs (Based on Number of Active De-duplicated Providers)</t>
  </si>
  <si>
    <t>Option B Operations Costs:</t>
  </si>
  <si>
    <t>Total Option B Operations Costs:</t>
  </si>
  <si>
    <t>Option B DDI Enhancement Pool Hour Costs:</t>
  </si>
  <si>
    <t>Total Option B DDI Enhancement Pool Hour Costs:</t>
  </si>
  <si>
    <t>OMC24: The Contractor will provide 250 system enhancement pool hours for the duration of the DDI phase of the contract. The cost of these 250 system enhancement pool hours are included in the offeror’s fixed price and included in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</si>
  <si>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Option B Operations Enhancement Pool Hour Costs:</t>
  </si>
  <si>
    <t>Total Option B Operations Enhancement Pool Hour Costs:</t>
  </si>
  <si>
    <t xml:space="preserve"> Schedule A - Provider Services Core Scope of Work Costs</t>
  </si>
  <si>
    <r>
      <rPr>
        <b/>
        <sz val="12"/>
        <color theme="1"/>
        <rFont val="Arial"/>
        <family val="2"/>
      </rPr>
      <t xml:space="preserve">Provider Services Core Scope of Work </t>
    </r>
    <r>
      <rPr>
        <sz val="12"/>
        <color theme="1"/>
        <rFont val="Arial"/>
        <family val="2"/>
      </rPr>
      <t xml:space="preserve"> DDI</t>
    </r>
  </si>
  <si>
    <r>
      <rPr>
        <b/>
        <sz val="12"/>
        <color theme="1"/>
        <rFont val="Arial"/>
        <family val="2"/>
      </rPr>
      <t xml:space="preserve">Provider Services Core Scope of Work </t>
    </r>
    <r>
      <rPr>
        <sz val="12"/>
        <color theme="1"/>
        <rFont val="Arial"/>
        <family val="2"/>
      </rPr>
      <t>Operations</t>
    </r>
  </si>
  <si>
    <r>
      <rPr>
        <b/>
        <sz val="12"/>
        <color theme="1"/>
        <rFont val="Arial"/>
        <family val="2"/>
      </rPr>
      <t xml:space="preserve">Provider Services Core Scope of Work </t>
    </r>
    <r>
      <rPr>
        <sz val="12"/>
        <color theme="1"/>
        <rFont val="Arial"/>
        <family val="2"/>
      </rPr>
      <t>DDI</t>
    </r>
    <r>
      <rPr>
        <b/>
        <sz val="12"/>
        <color theme="1"/>
        <rFont val="Arial"/>
        <family val="2"/>
      </rPr>
      <t xml:space="preserve"> </t>
    </r>
    <r>
      <rPr>
        <sz val="12"/>
        <color theme="1"/>
        <rFont val="Arial"/>
        <family val="2"/>
      </rPr>
      <t>Enhancement Pool Hours</t>
    </r>
  </si>
  <si>
    <r>
      <rPr>
        <b/>
        <sz val="12"/>
        <color theme="1"/>
        <rFont val="Arial"/>
        <family val="2"/>
      </rPr>
      <t xml:space="preserve">Provider Services Core Scope of Work </t>
    </r>
    <r>
      <rPr>
        <sz val="12"/>
        <color theme="1"/>
        <rFont val="Arial"/>
        <family val="2"/>
      </rPr>
      <t>Operations</t>
    </r>
    <r>
      <rPr>
        <b/>
        <sz val="12"/>
        <color theme="1"/>
        <rFont val="Arial"/>
        <family val="2"/>
      </rPr>
      <t xml:space="preserve"> </t>
    </r>
    <r>
      <rPr>
        <sz val="12"/>
        <color theme="1"/>
        <rFont val="Arial"/>
        <family val="2"/>
      </rPr>
      <t>Enhancement Pool Hours</t>
    </r>
  </si>
  <si>
    <t>All Inclusive Provider Services Core Scope of Work Costs</t>
  </si>
  <si>
    <t>All Inclusive Provider Services Option A Costs</t>
  </si>
  <si>
    <t>Schedule B-1: Provider Services Core Scope of Work 
 Design, Development &amp; Implementation (DDI) Payment Milestone by Phase</t>
  </si>
  <si>
    <t>Schedule C - Cost of Operations Core</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</si>
  <si>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</si>
  <si>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</si>
  <si>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</si>
  <si>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</si>
  <si>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</si>
  <si>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</si>
  <si>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</si>
  <si>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</si>
  <si>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</si>
  <si>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Operations Year 1 - 500 hours</t>
  </si>
  <si>
    <t>Core DDI - 1,500 hours</t>
  </si>
  <si>
    <t>Core Operations Year 2 - 500 hours</t>
  </si>
  <si>
    <t>Core Operations Year 3 - 500 hours</t>
  </si>
  <si>
    <t>Core Operations Year 4 - 500 hours</t>
  </si>
  <si>
    <t>Core Optional Operations Year 1 - 500 hours</t>
  </si>
  <si>
    <t>Core Optional Operations Year 2 - 500 hours</t>
  </si>
  <si>
    <t>Core Optional Operations Year 3 - 500 hours</t>
  </si>
  <si>
    <t>Core Optional Operations Year 4 - 500 hours</t>
  </si>
  <si>
    <t>Core Optional Operations Year 5 - 500 hours</t>
  </si>
  <si>
    <t>Option A DDI - 500 hours</t>
  </si>
  <si>
    <t>Option A Operations Year 1 - 100 hours</t>
  </si>
  <si>
    <t>Option A Operations Year 2 - 100 hours</t>
  </si>
  <si>
    <t>Option A Operations Year 3 - 100 hours</t>
  </si>
  <si>
    <t>Option A Operations Year 4 - 100 hours</t>
  </si>
  <si>
    <t>Option A Optional Operations Year 1 -100 hours</t>
  </si>
  <si>
    <t>Option A Optional Operations Year 2 - 100 hours</t>
  </si>
  <si>
    <t>Option A Optional Operations Year 3 - 100 hours</t>
  </si>
  <si>
    <t>Option A Optional Operations Year 4 - 100 hours</t>
  </si>
  <si>
    <t>Option A Optional Operations Year 5 - 100 hours</t>
  </si>
  <si>
    <t>Option B Operations Year 1 - 100 hours</t>
  </si>
  <si>
    <t>Option B Operations Year 2 - 100 hours</t>
  </si>
  <si>
    <t>Option B Operations Year 3 - 100 hours</t>
  </si>
  <si>
    <t>Option B Operations Year 4 - 100 hours</t>
  </si>
  <si>
    <t>Option B Optional Operations Year 1 - 100 hours</t>
  </si>
  <si>
    <t>Option B Optional Operations Year 2 -100 hours</t>
  </si>
  <si>
    <t>Option B Optional Operations Year 3 - 100 hours</t>
  </si>
  <si>
    <t>Option B Optional Operations Year 4 - 100 hours</t>
  </si>
  <si>
    <t>Option B Optional Operations Year 5 - 100 hours</t>
  </si>
  <si>
    <t>Total Option A DDI</t>
  </si>
  <si>
    <t>Total Option A Operations</t>
  </si>
  <si>
    <t>Option A Grand Total</t>
  </si>
  <si>
    <t>Core Grand Total</t>
  </si>
  <si>
    <t>Total Core Operations</t>
  </si>
  <si>
    <t>Total Core DDI</t>
  </si>
  <si>
    <t>Option B DDI - 250 hours</t>
  </si>
  <si>
    <t>Total Option B DDI</t>
  </si>
  <si>
    <t>Total Option B Operations</t>
  </si>
  <si>
    <t>Option B Grand Total</t>
  </si>
  <si>
    <t xml:space="preserve"> Schedule D - Enhancement Pool Hours Core</t>
  </si>
  <si>
    <t>Core TOTAL</t>
  </si>
  <si>
    <t>Core GRAND TOTAL</t>
  </si>
  <si>
    <t>Option A TOTAL</t>
  </si>
  <si>
    <t>Option A GRAND TOTAL</t>
  </si>
  <si>
    <t>Option B TOTAL</t>
  </si>
  <si>
    <t>Option B GRAND TOTAL</t>
  </si>
  <si>
    <t>`</t>
  </si>
  <si>
    <t>OMC17: The Contractor shall provide 1,500 system enhancement pool hours for the duration of the DDI phase of the contract. The cost of these 1,500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Provider Pricing Schedules, Schedule D-Enhancement Pool Hours.</t>
  </si>
  <si>
    <t>OMC25:  The Contractor will provide 100 system enhancement pool hours during the Operations phase per operations year. The cost of these annual 100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 Schedule D-Enhancement Pool Hours. The cost of the contract will be reduced proportional to the cost of the unused hours using the rates provided in Attachment G Pricing Schedules, Schedule D-Enhancement Pool Hours.</t>
  </si>
  <si>
    <t xml:space="preserve"> Total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</si>
</sst>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000000_);_(&quot;$&quot;* \(#,##0.000000\);_(&quot;$&quot;* &quot;-&quot;??_);_(@_)"/>
  </numFmts>
  <fonts count="25"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i/>
      <sz val="11"/>
      <color theme="0"/>
      <name val="Arial"/>
      <family val="2"/>
    </font>
    <font>
      <b/>
      <i/>
      <sz val="9"/>
      <color theme="1"/>
      <name val="Arial"/>
      <family val="2"/>
    </font>
    <font>
      <sz val="14"/>
      <color theme="0"/>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b/>
      <sz val="9"/>
      <color theme="1"/>
      <name val="Arial"/>
      <family val="2"/>
    </font>
    <font>
      <sz val="9"/>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s>
  <borders count="55">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thin">
        <color auto="1"/>
      </top>
      <bottom style="medium">
        <color auto="1"/>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thin">
        <color auto="1"/>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s>
  <cellStyleXfs count="9">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0" borderId="0"/>
  </cellStyleXfs>
  <cellXfs count="28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9" xfId="0" applyFont="1" applyBorder="1"/>
    <xf numFmtId="164" fontId="4" fillId="0" borderId="20" xfId="0" applyNumberFormat="1" applyFont="1" applyBorder="1"/>
    <xf numFmtId="164" fontId="4" fillId="0" borderId="21"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7" xfId="0" applyFont="1" applyBorder="1" applyProtection="1"/>
    <xf numFmtId="0" fontId="1" fillId="0" borderId="0" xfId="0" applyFont="1" applyBorder="1" applyProtection="1"/>
    <xf numFmtId="0" fontId="1" fillId="0" borderId="30" xfId="0" applyFont="1" applyBorder="1" applyProtection="1"/>
    <xf numFmtId="0" fontId="6" fillId="0" borderId="28" xfId="0" applyFont="1" applyBorder="1" applyAlignment="1" applyProtection="1">
      <alignment horizontal="right"/>
    </xf>
    <xf numFmtId="0" fontId="1" fillId="0" borderId="28" xfId="0" applyFont="1" applyBorder="1" applyProtection="1"/>
    <xf numFmtId="0" fontId="1" fillId="0" borderId="29" xfId="0" applyFont="1" applyBorder="1" applyProtection="1"/>
    <xf numFmtId="165" fontId="1" fillId="0" borderId="27" xfId="1" applyNumberFormat="1" applyFont="1" applyBorder="1" applyProtection="1"/>
    <xf numFmtId="0" fontId="11" fillId="0" borderId="28" xfId="0" applyFont="1" applyBorder="1" applyAlignment="1" applyProtection="1">
      <alignment horizontal="right"/>
    </xf>
    <xf numFmtId="3" fontId="11" fillId="0" borderId="29" xfId="0" applyNumberFormat="1" applyFont="1" applyBorder="1" applyAlignment="1" applyProtection="1">
      <alignment horizontal="right"/>
    </xf>
    <xf numFmtId="165" fontId="11" fillId="0" borderId="28" xfId="1" applyNumberFormat="1" applyFont="1" applyBorder="1" applyProtection="1"/>
    <xf numFmtId="165" fontId="11" fillId="0" borderId="0" xfId="1" applyNumberFormat="1" applyFont="1" applyBorder="1" applyProtection="1"/>
    <xf numFmtId="165" fontId="11" fillId="0" borderId="29" xfId="1" applyNumberFormat="1" applyFont="1" applyBorder="1" applyProtection="1"/>
    <xf numFmtId="165" fontId="12" fillId="0" borderId="30" xfId="1" applyNumberFormat="1" applyFont="1" applyBorder="1" applyProtection="1"/>
    <xf numFmtId="165" fontId="1" fillId="0" borderId="0" xfId="1" applyNumberFormat="1" applyFont="1" applyProtection="1"/>
    <xf numFmtId="165" fontId="1" fillId="0" borderId="27" xfId="0" applyNumberFormat="1" applyFont="1" applyBorder="1" applyProtection="1"/>
    <xf numFmtId="165" fontId="6" fillId="0" borderId="0" xfId="0" applyNumberFormat="1" applyFont="1" applyBorder="1" applyAlignment="1" applyProtection="1">
      <alignment horizontal="right"/>
    </xf>
    <xf numFmtId="165" fontId="6" fillId="0" borderId="28" xfId="0" applyNumberFormat="1" applyFont="1" applyBorder="1" applyAlignment="1" applyProtection="1">
      <alignment horizontal="right"/>
    </xf>
    <xf numFmtId="165" fontId="1" fillId="0" borderId="0" xfId="0" applyNumberFormat="1" applyFont="1" applyProtection="1"/>
    <xf numFmtId="0" fontId="6" fillId="0" borderId="27" xfId="0" applyFont="1" applyBorder="1" applyAlignment="1" applyProtection="1">
      <alignment wrapText="1"/>
    </xf>
    <xf numFmtId="0" fontId="1" fillId="0" borderId="0" xfId="0" applyFont="1" applyBorder="1" applyAlignment="1" applyProtection="1">
      <alignment wrapText="1"/>
    </xf>
    <xf numFmtId="0" fontId="13" fillId="0" borderId="0" xfId="0" applyFont="1" applyBorder="1" applyAlignment="1" applyProtection="1">
      <alignment horizontal="center" wrapText="1"/>
    </xf>
    <xf numFmtId="0" fontId="13" fillId="0" borderId="28" xfId="0" applyFont="1" applyBorder="1" applyAlignment="1" applyProtection="1">
      <alignment horizontal="center" wrapText="1"/>
      <protection locked="0"/>
    </xf>
    <xf numFmtId="0" fontId="13" fillId="0" borderId="30" xfId="0" applyFont="1" applyBorder="1" applyAlignment="1" applyProtection="1">
      <alignment horizontal="center" wrapText="1"/>
    </xf>
    <xf numFmtId="166" fontId="1" fillId="0" borderId="28" xfId="2" applyNumberFormat="1" applyFont="1" applyBorder="1" applyProtection="1"/>
    <xf numFmtId="166" fontId="1" fillId="0" borderId="0" xfId="2" applyNumberFormat="1" applyFont="1" applyBorder="1" applyProtection="1"/>
    <xf numFmtId="166" fontId="1" fillId="0" borderId="29" xfId="2" applyNumberFormat="1" applyFont="1" applyBorder="1" applyProtection="1"/>
    <xf numFmtId="167" fontId="1" fillId="7" borderId="28" xfId="2" applyNumberFormat="1" applyFont="1" applyFill="1" applyBorder="1" applyProtection="1">
      <protection locked="0"/>
    </xf>
    <xf numFmtId="44" fontId="1" fillId="0" borderId="29" xfId="2" applyNumberFormat="1" applyFont="1" applyBorder="1" applyProtection="1"/>
    <xf numFmtId="44" fontId="1" fillId="0" borderId="30" xfId="2" applyNumberFormat="1" applyFont="1" applyBorder="1" applyProtection="1"/>
    <xf numFmtId="0" fontId="6" fillId="0" borderId="36" xfId="0" applyFont="1" applyBorder="1" applyProtection="1"/>
    <xf numFmtId="0" fontId="6" fillId="0" borderId="24" xfId="0" applyFont="1" applyBorder="1" applyProtection="1"/>
    <xf numFmtId="44" fontId="6" fillId="0" borderId="11" xfId="0" applyNumberFormat="1" applyFont="1" applyBorder="1" applyProtection="1"/>
    <xf numFmtId="44" fontId="6" fillId="0" borderId="37" xfId="0" applyNumberFormat="1" applyFont="1" applyBorder="1" applyProtection="1"/>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5" xfId="0" applyFont="1" applyBorder="1" applyProtection="1"/>
    <xf numFmtId="0" fontId="1" fillId="0" borderId="26" xfId="0" applyFont="1" applyBorder="1" applyProtection="1"/>
    <xf numFmtId="0" fontId="1" fillId="5" borderId="26" xfId="0" applyFont="1" applyFill="1" applyBorder="1" applyProtection="1">
      <protection locked="0"/>
    </xf>
    <xf numFmtId="0" fontId="1" fillId="0" borderId="31" xfId="0" applyFont="1" applyBorder="1" applyProtection="1"/>
    <xf numFmtId="0" fontId="1" fillId="0" borderId="0" xfId="0" applyFont="1" applyAlignment="1" applyProtection="1">
      <alignment horizontal="center"/>
    </xf>
    <xf numFmtId="0" fontId="1" fillId="0" borderId="28" xfId="0" applyFont="1" applyBorder="1" applyAlignment="1" applyProtection="1">
      <alignment wrapText="1"/>
    </xf>
    <xf numFmtId="44" fontId="1" fillId="6" borderId="28" xfId="2" applyFont="1" applyFill="1" applyBorder="1" applyProtection="1"/>
    <xf numFmtId="167" fontId="1" fillId="7" borderId="28" xfId="2" applyNumberFormat="1" applyFont="1" applyFill="1" applyBorder="1" applyProtection="1"/>
    <xf numFmtId="44" fontId="1" fillId="0" borderId="0" xfId="2" applyNumberFormat="1" applyFont="1" applyBorder="1" applyProtection="1"/>
    <xf numFmtId="167" fontId="1" fillId="7" borderId="28" xfId="0" applyNumberFormat="1" applyFont="1" applyFill="1" applyBorder="1" applyProtection="1"/>
    <xf numFmtId="0" fontId="6" fillId="0" borderId="36" xfId="0" applyFont="1" applyBorder="1" applyAlignment="1" applyProtection="1">
      <alignment horizontal="right"/>
    </xf>
    <xf numFmtId="44" fontId="6" fillId="0" borderId="11" xfId="0" applyNumberFormat="1" applyFont="1" applyBorder="1" applyAlignment="1" applyProtection="1">
      <alignment horizontal="right"/>
    </xf>
    <xf numFmtId="168" fontId="1" fillId="0" borderId="0" xfId="0" applyNumberFormat="1" applyFont="1" applyBorder="1" applyProtection="1"/>
    <xf numFmtId="10" fontId="1" fillId="5" borderId="0" xfId="3" applyNumberFormat="1" applyFont="1" applyFill="1" applyBorder="1" applyProtection="1"/>
    <xf numFmtId="166" fontId="1" fillId="5" borderId="0" xfId="0" applyNumberFormat="1" applyFont="1" applyFill="1" applyBorder="1" applyProtection="1"/>
    <xf numFmtId="0" fontId="1" fillId="5" borderId="26" xfId="0" applyFont="1" applyFill="1" applyBorder="1" applyProtection="1"/>
    <xf numFmtId="0" fontId="1" fillId="0" borderId="27" xfId="0" applyFont="1" applyBorder="1"/>
    <xf numFmtId="0" fontId="6" fillId="0" borderId="0" xfId="0" applyFont="1" applyBorder="1" applyAlignment="1">
      <alignment horizontal="right"/>
    </xf>
    <xf numFmtId="165" fontId="12" fillId="0" borderId="29" xfId="1" applyNumberFormat="1" applyFont="1" applyBorder="1" applyProtection="1"/>
    <xf numFmtId="165" fontId="1" fillId="0" borderId="30" xfId="1" applyNumberFormat="1" applyFont="1" applyBorder="1" applyProtection="1"/>
    <xf numFmtId="0" fontId="13" fillId="0" borderId="28" xfId="0" applyFont="1" applyBorder="1" applyAlignment="1">
      <alignment horizontal="center" wrapText="1"/>
    </xf>
    <xf numFmtId="0" fontId="13" fillId="0" borderId="29" xfId="0" applyFont="1" applyBorder="1" applyAlignment="1">
      <alignment horizontal="center" wrapText="1"/>
    </xf>
    <xf numFmtId="0" fontId="1" fillId="0" borderId="30" xfId="0" applyFont="1" applyBorder="1" applyAlignment="1" applyProtection="1">
      <alignment wrapText="1"/>
    </xf>
    <xf numFmtId="44" fontId="1" fillId="0" borderId="29" xfId="2" applyNumberFormat="1" applyFont="1" applyBorder="1"/>
    <xf numFmtId="0" fontId="6" fillId="0" borderId="36" xfId="0" applyFont="1" applyBorder="1" applyAlignment="1">
      <alignment horizontal="right"/>
    </xf>
    <xf numFmtId="44" fontId="6" fillId="0" borderId="11" xfId="0" applyNumberFormat="1" applyFont="1" applyBorder="1" applyAlignment="1">
      <alignment horizontal="right"/>
    </xf>
    <xf numFmtId="0" fontId="6" fillId="0" borderId="30" xfId="0" applyFont="1" applyBorder="1" applyProtection="1"/>
    <xf numFmtId="44" fontId="1" fillId="5" borderId="0" xfId="0" applyNumberFormat="1" applyFont="1" applyFill="1" applyBorder="1" applyProtection="1">
      <protection locked="0"/>
    </xf>
    <xf numFmtId="165" fontId="1" fillId="0" borderId="30" xfId="0" applyNumberFormat="1" applyFont="1" applyBorder="1" applyProtection="1"/>
    <xf numFmtId="0" fontId="2" fillId="0" borderId="0" xfId="0" applyFont="1" applyAlignment="1" applyProtection="1"/>
    <xf numFmtId="0" fontId="13" fillId="0" borderId="28" xfId="0" applyFont="1" applyBorder="1" applyAlignment="1" applyProtection="1">
      <alignment horizontal="center" wrapText="1"/>
    </xf>
    <xf numFmtId="0" fontId="13" fillId="0" borderId="29" xfId="0" applyFont="1" applyBorder="1" applyAlignment="1" applyProtection="1">
      <alignment horizontal="center" wrapText="1"/>
    </xf>
    <xf numFmtId="0" fontId="6" fillId="0" borderId="0" xfId="0" applyFont="1" applyBorder="1" applyAlignment="1" applyProtection="1">
      <alignment horizontal="right"/>
    </xf>
    <xf numFmtId="0" fontId="6" fillId="0" borderId="29" xfId="0" applyFont="1" applyBorder="1" applyAlignment="1" applyProtection="1">
      <alignment horizontal="right"/>
    </xf>
    <xf numFmtId="165" fontId="6" fillId="0" borderId="29" xfId="0" applyNumberFormat="1" applyFont="1" applyBorder="1" applyAlignment="1" applyProtection="1">
      <alignment horizontal="right"/>
    </xf>
    <xf numFmtId="0" fontId="1" fillId="0" borderId="27" xfId="0" applyFont="1" applyBorder="1" applyAlignment="1" applyProtection="1">
      <alignment horizontal="right"/>
    </xf>
    <xf numFmtId="165" fontId="1" fillId="4" borderId="30" xfId="0" applyNumberFormat="1" applyFont="1" applyFill="1" applyBorder="1" applyProtection="1"/>
    <xf numFmtId="165" fontId="1" fillId="4" borderId="0" xfId="0" applyNumberFormat="1" applyFont="1" applyFill="1" applyProtection="1"/>
    <xf numFmtId="0" fontId="1" fillId="0" borderId="25" xfId="0" applyFont="1" applyBorder="1" applyAlignment="1" applyProtection="1">
      <alignment horizontal="right"/>
    </xf>
    <xf numFmtId="0" fontId="13" fillId="0" borderId="28" xfId="0" applyFont="1" applyBorder="1" applyAlignment="1" applyProtection="1">
      <alignment horizontal="center" wrapText="1"/>
    </xf>
    <xf numFmtId="0" fontId="13" fillId="0" borderId="29" xfId="0" applyFont="1" applyBorder="1" applyAlignment="1" applyProtection="1">
      <alignment horizontal="center" wrapText="1"/>
    </xf>
    <xf numFmtId="0" fontId="6" fillId="0" borderId="0" xfId="0" applyFont="1" applyBorder="1" applyAlignment="1" applyProtection="1">
      <alignment horizontal="right"/>
    </xf>
    <xf numFmtId="0" fontId="6" fillId="0" borderId="29" xfId="0" applyFont="1" applyBorder="1" applyAlignment="1" applyProtection="1">
      <alignment horizontal="right"/>
    </xf>
    <xf numFmtId="165" fontId="6" fillId="0" borderId="29" xfId="0" applyNumberFormat="1" applyFont="1" applyBorder="1" applyAlignment="1" applyProtection="1">
      <alignment horizontal="right"/>
    </xf>
    <xf numFmtId="0" fontId="1" fillId="0" borderId="27" xfId="0" applyFont="1" applyBorder="1" applyAlignment="1" applyProtection="1">
      <alignment horizontal="right"/>
    </xf>
    <xf numFmtId="0" fontId="2" fillId="0" borderId="0" xfId="0" applyFont="1" applyAlignment="1" applyProtection="1">
      <alignment horizontal="center"/>
    </xf>
    <xf numFmtId="43" fontId="1" fillId="5" borderId="26" xfId="0" applyNumberFormat="1" applyFont="1" applyFill="1" applyBorder="1" applyProtection="1">
      <protection locked="0"/>
    </xf>
    <xf numFmtId="43" fontId="1" fillId="5" borderId="26" xfId="0" applyNumberFormat="1" applyFont="1" applyFill="1" applyBorder="1" applyProtection="1"/>
    <xf numFmtId="0" fontId="6" fillId="0" borderId="0" xfId="0" applyFont="1" applyBorder="1" applyAlignment="1" applyProtection="1">
      <alignment horizontal="right"/>
    </xf>
    <xf numFmtId="44" fontId="6" fillId="0" borderId="8" xfId="0" applyNumberFormat="1" applyFont="1" applyFill="1" applyBorder="1" applyAlignment="1" applyProtection="1">
      <alignment horizontal="right"/>
    </xf>
    <xf numFmtId="0" fontId="6" fillId="0" borderId="27"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7" xfId="0" applyFont="1" applyFill="1" applyBorder="1" applyAlignment="1" applyProtection="1">
      <alignment horizontal="left"/>
    </xf>
    <xf numFmtId="0" fontId="6" fillId="0" borderId="27"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7" xfId="0" applyFont="1" applyFill="1" applyBorder="1" applyAlignment="1" applyProtection="1">
      <alignment horizontal="left" indent="1"/>
    </xf>
    <xf numFmtId="0" fontId="4" fillId="0" borderId="0" xfId="4" applyFont="1"/>
    <xf numFmtId="0" fontId="7" fillId="3" borderId="40" xfId="4" applyFont="1" applyFill="1" applyBorder="1" applyAlignment="1">
      <alignment horizontal="center"/>
    </xf>
    <xf numFmtId="0" fontId="7" fillId="3" borderId="41" xfId="4" applyFont="1" applyFill="1" applyBorder="1" applyAlignment="1">
      <alignment horizontal="center" wrapText="1"/>
    </xf>
    <xf numFmtId="0" fontId="4" fillId="0" borderId="9" xfId="4" applyFont="1" applyBorder="1" applyAlignment="1"/>
    <xf numFmtId="164" fontId="4" fillId="0" borderId="10" xfId="4" applyNumberFormat="1" applyFont="1" applyBorder="1"/>
    <xf numFmtId="0" fontId="4" fillId="0" borderId="9" xfId="4" applyFont="1" applyBorder="1"/>
    <xf numFmtId="0" fontId="3" fillId="8" borderId="42" xfId="4" applyFont="1" applyFill="1" applyBorder="1" applyAlignment="1">
      <alignment wrapText="1"/>
    </xf>
    <xf numFmtId="0" fontId="3" fillId="8" borderId="39" xfId="4" applyFont="1" applyFill="1" applyBorder="1" applyAlignment="1">
      <alignment wrapText="1"/>
    </xf>
    <xf numFmtId="164" fontId="4" fillId="8" borderId="2" xfId="4" applyNumberFormat="1" applyFont="1" applyFill="1" applyBorder="1"/>
    <xf numFmtId="0" fontId="3" fillId="0" borderId="4" xfId="4" applyFont="1" applyBorder="1" applyAlignment="1">
      <alignment horizontal="right"/>
    </xf>
    <xf numFmtId="0" fontId="4" fillId="0" borderId="6" xfId="4" applyFont="1" applyBorder="1"/>
    <xf numFmtId="0" fontId="3" fillId="0" borderId="0" xfId="4" applyFont="1" applyBorder="1" applyAlignment="1">
      <alignment horizontal="right"/>
    </xf>
    <xf numFmtId="0" fontId="4" fillId="0" borderId="0" xfId="4" applyFont="1" applyBorder="1"/>
    <xf numFmtId="0" fontId="4" fillId="0" borderId="42" xfId="4" applyFont="1" applyBorder="1" applyAlignment="1"/>
    <xf numFmtId="0" fontId="3" fillId="0" borderId="42" xfId="4" applyFont="1" applyBorder="1" applyAlignment="1">
      <alignment horizontal="right"/>
    </xf>
    <xf numFmtId="0" fontId="4" fillId="0" borderId="2" xfId="4" applyFont="1" applyBorder="1"/>
    <xf numFmtId="0" fontId="4" fillId="0" borderId="42" xfId="4" applyFont="1" applyBorder="1"/>
    <xf numFmtId="0" fontId="4" fillId="0" borderId="42" xfId="4" applyFont="1" applyBorder="1" applyAlignment="1">
      <alignment wrapText="1"/>
    </xf>
    <xf numFmtId="0" fontId="1" fillId="0" borderId="0" xfId="4" applyFont="1"/>
    <xf numFmtId="0" fontId="1" fillId="0" borderId="0" xfId="4" applyFont="1" applyAlignment="1">
      <alignment wrapText="1"/>
    </xf>
    <xf numFmtId="0" fontId="17" fillId="3" borderId="50" xfId="4" applyFont="1" applyFill="1" applyBorder="1" applyAlignment="1">
      <alignment horizontal="center" wrapText="1"/>
    </xf>
    <xf numFmtId="0" fontId="17" fillId="3" borderId="5" xfId="4" applyFont="1" applyFill="1" applyBorder="1" applyAlignment="1">
      <alignment horizontal="center" wrapText="1"/>
    </xf>
    <xf numFmtId="0" fontId="17" fillId="3" borderId="6" xfId="4" applyFont="1" applyFill="1" applyBorder="1" applyAlignment="1">
      <alignment horizontal="center" wrapText="1"/>
    </xf>
    <xf numFmtId="0" fontId="3" fillId="0" borderId="51" xfId="4" applyFont="1" applyBorder="1" applyAlignment="1">
      <alignment horizontal="left" wrapText="1"/>
    </xf>
    <xf numFmtId="170" fontId="4" fillId="0" borderId="11" xfId="4" applyNumberFormat="1" applyFont="1" applyBorder="1"/>
    <xf numFmtId="170" fontId="4" fillId="4" borderId="9" xfId="4" applyNumberFormat="1" applyFont="1" applyFill="1" applyBorder="1"/>
    <xf numFmtId="170" fontId="4" fillId="4" borderId="10" xfId="4" applyNumberFormat="1" applyFont="1" applyFill="1" applyBorder="1"/>
    <xf numFmtId="164" fontId="3" fillId="8" borderId="52" xfId="4" applyNumberFormat="1" applyFont="1" applyFill="1" applyBorder="1"/>
    <xf numFmtId="10" fontId="4" fillId="8" borderId="53" xfId="4" applyNumberFormat="1" applyFont="1" applyFill="1" applyBorder="1"/>
    <xf numFmtId="10" fontId="4" fillId="8" borderId="42" xfId="4" applyNumberFormat="1" applyFont="1" applyFill="1" applyBorder="1"/>
    <xf numFmtId="10" fontId="4" fillId="8" borderId="2" xfId="4" applyNumberFormat="1" applyFont="1" applyFill="1" applyBorder="1"/>
    <xf numFmtId="0" fontId="18" fillId="0" borderId="49" xfId="4" applyFont="1" applyBorder="1" applyAlignment="1">
      <alignment horizontal="right" wrapText="1"/>
    </xf>
    <xf numFmtId="170" fontId="4" fillId="0" borderId="50" xfId="4" applyNumberFormat="1" applyFont="1" applyBorder="1"/>
    <xf numFmtId="10" fontId="4" fillId="9" borderId="5" xfId="5" applyNumberFormat="1" applyFont="1" applyFill="1" applyBorder="1"/>
    <xf numFmtId="10" fontId="4" fillId="9" borderId="50" xfId="4" applyNumberFormat="1" applyFont="1" applyFill="1" applyBorder="1"/>
    <xf numFmtId="0" fontId="19" fillId="0" borderId="0" xfId="4" applyFont="1" applyBorder="1" applyAlignment="1">
      <alignment horizontal="left" wrapText="1"/>
    </xf>
    <xf numFmtId="9" fontId="20" fillId="0" borderId="0" xfId="4" applyNumberFormat="1" applyFont="1" applyBorder="1" applyAlignment="1">
      <alignment horizontal="center"/>
    </xf>
    <xf numFmtId="9" fontId="5" fillId="0" borderId="0" xfId="4" applyNumberFormat="1" applyFont="1"/>
    <xf numFmtId="0" fontId="5" fillId="0" borderId="0" xfId="4" applyFont="1"/>
    <xf numFmtId="170" fontId="3" fillId="0" borderId="14" xfId="4" applyNumberFormat="1" applyFont="1" applyBorder="1" applyAlignment="1">
      <alignment horizontal="right"/>
    </xf>
    <xf numFmtId="170" fontId="1" fillId="0" borderId="8" xfId="4" applyNumberFormat="1" applyFont="1" applyBorder="1"/>
    <xf numFmtId="170" fontId="4" fillId="0" borderId="0" xfId="4" applyNumberFormat="1" applyFont="1" applyBorder="1"/>
    <xf numFmtId="4" fontId="5" fillId="0" borderId="0" xfId="6" applyNumberFormat="1" applyFont="1"/>
    <xf numFmtId="4" fontId="1" fillId="0" borderId="0" xfId="4" applyNumberFormat="1" applyFont="1"/>
    <xf numFmtId="0" fontId="18" fillId="0" borderId="0" xfId="4" applyFont="1" applyBorder="1" applyAlignment="1">
      <alignment horizontal="center" wrapText="1"/>
    </xf>
    <xf numFmtId="0" fontId="1" fillId="0" borderId="0" xfId="4" applyFont="1" applyAlignment="1">
      <alignment vertical="top" wrapText="1"/>
    </xf>
    <xf numFmtId="0" fontId="18" fillId="0" borderId="52" xfId="4" applyFont="1" applyBorder="1" applyAlignment="1">
      <alignment horizontal="left" wrapText="1"/>
    </xf>
    <xf numFmtId="170" fontId="4" fillId="4" borderId="53" xfId="4" applyNumberFormat="1" applyFont="1" applyFill="1" applyBorder="1"/>
    <xf numFmtId="4" fontId="4" fillId="8" borderId="53" xfId="4" applyNumberFormat="1" applyFont="1" applyFill="1" applyBorder="1"/>
    <xf numFmtId="4" fontId="4" fillId="8" borderId="42" xfId="4" applyNumberFormat="1" applyFont="1" applyFill="1" applyBorder="1"/>
    <xf numFmtId="4" fontId="4" fillId="8" borderId="2" xfId="4" applyNumberFormat="1" applyFont="1" applyFill="1" applyBorder="1"/>
    <xf numFmtId="0" fontId="3" fillId="0" borderId="14" xfId="4" applyFont="1" applyBorder="1" applyAlignment="1">
      <alignment horizontal="right"/>
    </xf>
    <xf numFmtId="170" fontId="1" fillId="0" borderId="8" xfId="7" applyNumberFormat="1" applyFont="1" applyBorder="1"/>
    <xf numFmtId="0" fontId="3" fillId="0" borderId="52" xfId="4" applyFont="1" applyBorder="1" applyAlignment="1">
      <alignment horizontal="left" wrapText="1"/>
    </xf>
    <xf numFmtId="170" fontId="4" fillId="4" borderId="42" xfId="4" applyNumberFormat="1" applyFont="1" applyFill="1" applyBorder="1"/>
    <xf numFmtId="9" fontId="4" fillId="8" borderId="53" xfId="4" applyNumberFormat="1" applyFont="1" applyFill="1" applyBorder="1"/>
    <xf numFmtId="9" fontId="4" fillId="8" borderId="42" xfId="4" applyNumberFormat="1" applyFont="1" applyFill="1" applyBorder="1"/>
    <xf numFmtId="9" fontId="4" fillId="8" borderId="2" xfId="4" applyNumberFormat="1" applyFont="1" applyFill="1" applyBorder="1"/>
    <xf numFmtId="9" fontId="4" fillId="0" borderId="50" xfId="4" applyNumberFormat="1" applyFont="1" applyBorder="1"/>
    <xf numFmtId="0" fontId="7" fillId="3" borderId="54"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7" xfId="0" applyFont="1" applyFill="1" applyBorder="1" applyProtection="1"/>
    <xf numFmtId="0" fontId="1" fillId="0" borderId="0" xfId="0" applyFont="1" applyFill="1" applyBorder="1" applyProtection="1"/>
    <xf numFmtId="44" fontId="4" fillId="0" borderId="1" xfId="2" applyFont="1" applyBorder="1"/>
    <xf numFmtId="0" fontId="4" fillId="0" borderId="1" xfId="0" applyFont="1" applyFill="1" applyBorder="1"/>
    <xf numFmtId="44" fontId="4" fillId="0" borderId="1" xfId="2" applyFont="1" applyFill="1" applyBorder="1"/>
    <xf numFmtId="171" fontId="6" fillId="0" borderId="0" xfId="0" applyNumberFormat="1" applyFont="1" applyFill="1" applyBorder="1" applyAlignment="1" applyProtection="1">
      <alignment horizontal="right"/>
    </xf>
    <xf numFmtId="44" fontId="4" fillId="4" borderId="10" xfId="2" applyFont="1" applyFill="1" applyBorder="1"/>
    <xf numFmtId="44" fontId="4" fillId="0" borderId="24" xfId="4" applyNumberFormat="1" applyFont="1" applyBorder="1" applyAlignment="1"/>
    <xf numFmtId="44" fontId="4" fillId="0" borderId="24" xfId="4" applyNumberFormat="1" applyFont="1" applyBorder="1"/>
    <xf numFmtId="44" fontId="4" fillId="0" borderId="24" xfId="4" applyNumberFormat="1" applyFont="1" applyBorder="1" applyAlignment="1">
      <alignment wrapText="1"/>
    </xf>
    <xf numFmtId="44" fontId="3" fillId="0" borderId="43" xfId="4" applyNumberFormat="1" applyFont="1" applyBorder="1" applyAlignment="1">
      <alignment horizontal="right"/>
    </xf>
    <xf numFmtId="44" fontId="3" fillId="0" borderId="39" xfId="4" applyNumberFormat="1" applyFont="1" applyBorder="1" applyAlignment="1">
      <alignment horizontal="right"/>
    </xf>
    <xf numFmtId="44" fontId="4" fillId="0" borderId="39" xfId="4" applyNumberFormat="1" applyFont="1" applyBorder="1" applyAlignment="1">
      <alignment wrapText="1"/>
    </xf>
    <xf numFmtId="44" fontId="6" fillId="0" borderId="6" xfId="2" applyFont="1" applyBorder="1"/>
    <xf numFmtId="44" fontId="6" fillId="0" borderId="2" xfId="2" applyFont="1" applyBorder="1"/>
    <xf numFmtId="44" fontId="3" fillId="0" borderId="2" xfId="2" applyFont="1" applyBorder="1"/>
    <xf numFmtId="164" fontId="4" fillId="0" borderId="2" xfId="8" applyNumberFormat="1" applyFont="1" applyBorder="1"/>
    <xf numFmtId="164" fontId="3" fillId="0" borderId="6" xfId="4" applyNumberFormat="1" applyFont="1" applyBorder="1"/>
    <xf numFmtId="44" fontId="3" fillId="0" borderId="6" xfId="2" applyFont="1" applyBorder="1"/>
    <xf numFmtId="167" fontId="1" fillId="7" borderId="28" xfId="2" applyNumberFormat="1" applyFont="1" applyFill="1" applyBorder="1"/>
    <xf numFmtId="172" fontId="1" fillId="7" borderId="28" xfId="2" applyNumberFormat="1" applyFont="1" applyFill="1" applyBorder="1" applyProtection="1">
      <protection locked="0"/>
    </xf>
    <xf numFmtId="0" fontId="10" fillId="3" borderId="27" xfId="4" applyFont="1" applyFill="1" applyBorder="1" applyAlignment="1">
      <alignment horizontal="center"/>
    </xf>
    <xf numFmtId="0" fontId="10" fillId="3" borderId="0" xfId="4" applyFont="1" applyFill="1" applyBorder="1" applyAlignment="1">
      <alignment horizontal="center"/>
    </xf>
    <xf numFmtId="0" fontId="2" fillId="2" borderId="38" xfId="4" applyFont="1" applyFill="1" applyBorder="1" applyAlignment="1">
      <alignment horizontal="center"/>
    </xf>
    <xf numFmtId="0" fontId="2" fillId="2" borderId="39" xfId="4" applyFont="1" applyFill="1" applyBorder="1" applyAlignment="1">
      <alignment horizontal="center"/>
    </xf>
    <xf numFmtId="0" fontId="7" fillId="3" borderId="45" xfId="4" applyFont="1" applyFill="1" applyBorder="1" applyAlignment="1">
      <alignment horizontal="center" vertical="center" wrapText="1"/>
    </xf>
    <xf numFmtId="0" fontId="16" fillId="3" borderId="49" xfId="4" applyFont="1" applyFill="1" applyBorder="1" applyAlignment="1">
      <alignment vertical="center" wrapText="1"/>
    </xf>
    <xf numFmtId="0" fontId="7" fillId="3" borderId="46" xfId="4" applyFont="1" applyFill="1" applyBorder="1" applyAlignment="1">
      <alignment horizontal="center" wrapText="1"/>
    </xf>
    <xf numFmtId="0" fontId="7" fillId="3" borderId="47" xfId="4" applyFont="1" applyFill="1" applyBorder="1" applyAlignment="1">
      <alignment horizontal="center" wrapText="1"/>
    </xf>
    <xf numFmtId="0" fontId="7" fillId="3" borderId="48" xfId="4" applyFont="1" applyFill="1" applyBorder="1" applyAlignment="1">
      <alignment horizontal="center" wrapText="1"/>
    </xf>
    <xf numFmtId="0" fontId="7" fillId="3" borderId="17" xfId="4" applyFont="1" applyFill="1" applyBorder="1" applyAlignment="1">
      <alignment horizontal="center" wrapText="1"/>
    </xf>
    <xf numFmtId="0" fontId="2" fillId="2" borderId="12" xfId="4" applyFont="1" applyFill="1" applyBorder="1" applyAlignment="1">
      <alignment horizontal="center" vertical="top" wrapText="1"/>
    </xf>
    <xf numFmtId="0" fontId="15" fillId="2" borderId="18" xfId="4" applyFont="1" applyFill="1" applyBorder="1" applyAlignment="1">
      <alignment horizontal="center" vertical="top"/>
    </xf>
    <xf numFmtId="0" fontId="15" fillId="2" borderId="44" xfId="4" applyFont="1" applyFill="1" applyBorder="1" applyAlignment="1">
      <alignment horizontal="center" vertical="top"/>
    </xf>
    <xf numFmtId="0" fontId="15" fillId="2" borderId="13" xfId="4" applyFont="1" applyFill="1" applyBorder="1" applyAlignment="1">
      <alignment horizontal="center" vertical="top"/>
    </xf>
    <xf numFmtId="0" fontId="10" fillId="3" borderId="12" xfId="4" applyFont="1" applyFill="1" applyBorder="1" applyAlignment="1">
      <alignment horizontal="center"/>
    </xf>
    <xf numFmtId="0" fontId="14" fillId="3" borderId="18" xfId="4" applyFont="1" applyFill="1" applyBorder="1" applyAlignment="1">
      <alignment horizontal="center"/>
    </xf>
    <xf numFmtId="0" fontId="14" fillId="3" borderId="44" xfId="4" applyFont="1" applyFill="1" applyBorder="1" applyAlignment="1">
      <alignment horizontal="center"/>
    </xf>
    <xf numFmtId="0" fontId="14" fillId="3" borderId="13" xfId="4" applyFont="1" applyFill="1" applyBorder="1" applyAlignment="1">
      <alignment horizontal="center"/>
    </xf>
    <xf numFmtId="0" fontId="21" fillId="0" borderId="0" xfId="4" applyFont="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10" fillId="3" borderId="13" xfId="4" applyFont="1" applyFill="1" applyBorder="1" applyAlignment="1">
      <alignment horizontal="center"/>
    </xf>
    <xf numFmtId="0" fontId="23" fillId="0" borderId="0" xfId="4" applyFont="1" applyFill="1" applyAlignment="1">
      <alignment wrapText="1"/>
    </xf>
    <xf numFmtId="0" fontId="24" fillId="0" borderId="0" xfId="4" applyFont="1" applyFill="1" applyAlignment="1">
      <alignment wrapText="1"/>
    </xf>
    <xf numFmtId="0" fontId="6" fillId="0" borderId="0" xfId="4" applyFont="1" applyAlignment="1">
      <alignment wrapText="1"/>
    </xf>
    <xf numFmtId="0" fontId="22" fillId="0" borderId="0" xfId="4" applyFont="1" applyAlignment="1">
      <alignment wrapText="1"/>
    </xf>
    <xf numFmtId="0" fontId="3" fillId="0" borderId="0" xfId="4" applyFont="1" applyBorder="1" applyAlignment="1">
      <alignment horizontal="left" vertical="center" wrapText="1"/>
    </xf>
    <xf numFmtId="0" fontId="10" fillId="3" borderId="12" xfId="0" applyFont="1" applyFill="1" applyBorder="1" applyAlignment="1">
      <alignment horizontal="center"/>
    </xf>
    <xf numFmtId="0" fontId="10" fillId="3" borderId="18" xfId="0" applyFont="1" applyFill="1" applyBorder="1" applyAlignment="1">
      <alignment horizontal="center"/>
    </xf>
    <xf numFmtId="0" fontId="10" fillId="3" borderId="13" xfId="0" applyFont="1" applyFill="1" applyBorder="1" applyAlignment="1">
      <alignment horizontal="center"/>
    </xf>
    <xf numFmtId="0" fontId="2" fillId="2" borderId="12" xfId="0" applyFont="1" applyFill="1" applyBorder="1" applyAlignment="1">
      <alignment horizontal="center"/>
    </xf>
    <xf numFmtId="0" fontId="2" fillId="2" borderId="18"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7" fillId="3" borderId="9" xfId="0" applyFont="1" applyFill="1" applyBorder="1" applyAlignment="1">
      <alignment horizontal="center"/>
    </xf>
    <xf numFmtId="0" fontId="7" fillId="3" borderId="10" xfId="0" applyFont="1" applyFill="1" applyBorder="1" applyAlignment="1">
      <alignment horizontal="center"/>
    </xf>
    <xf numFmtId="0" fontId="3" fillId="0" borderId="0" xfId="0" applyFont="1" applyBorder="1" applyAlignment="1">
      <alignment horizontal="left" vertical="center" wrapText="1"/>
    </xf>
    <xf numFmtId="165" fontId="6" fillId="0" borderId="28" xfId="0" applyNumberFormat="1" applyFont="1" applyBorder="1" applyAlignment="1" applyProtection="1"/>
    <xf numFmtId="165" fontId="6" fillId="0" borderId="30" xfId="0" applyNumberFormat="1" applyFont="1" applyBorder="1" applyAlignment="1" applyProtection="1"/>
    <xf numFmtId="0" fontId="13" fillId="0" borderId="28" xfId="0" applyFont="1" applyBorder="1" applyAlignment="1" applyProtection="1">
      <alignment horizontal="center" wrapText="1"/>
    </xf>
    <xf numFmtId="0" fontId="13" fillId="0" borderId="29" xfId="0" applyFont="1" applyBorder="1" applyAlignment="1" applyProtection="1">
      <alignment horizontal="center" wrapText="1"/>
    </xf>
    <xf numFmtId="44" fontId="1" fillId="6" borderId="28" xfId="2" applyFont="1" applyFill="1" applyBorder="1" applyAlignment="1" applyProtection="1">
      <alignment horizontal="center"/>
      <protection locked="0"/>
    </xf>
    <xf numFmtId="44" fontId="1" fillId="6" borderId="29" xfId="2" applyFont="1" applyFill="1" applyBorder="1" applyAlignment="1" applyProtection="1">
      <alignment horizontal="center"/>
      <protection locked="0"/>
    </xf>
    <xf numFmtId="0" fontId="6" fillId="0" borderId="27" xfId="0" applyFont="1" applyBorder="1" applyAlignment="1" applyProtection="1">
      <alignment horizontal="right"/>
    </xf>
    <xf numFmtId="0" fontId="6" fillId="0" borderId="0" xfId="0" applyFont="1" applyBorder="1" applyAlignment="1" applyProtection="1">
      <alignment horizontal="right"/>
    </xf>
    <xf numFmtId="44" fontId="6" fillId="0" borderId="36" xfId="0" applyNumberFormat="1" applyFont="1" applyBorder="1" applyAlignment="1" applyProtection="1">
      <alignment horizontal="center"/>
    </xf>
    <xf numFmtId="44" fontId="6" fillId="0" borderId="11" xfId="0" applyNumberFormat="1" applyFont="1" applyBorder="1" applyAlignment="1" applyProtection="1">
      <alignment horizontal="center"/>
    </xf>
    <xf numFmtId="165" fontId="6" fillId="0" borderId="29" xfId="0" applyNumberFormat="1" applyFont="1" applyBorder="1" applyAlignment="1" applyProtection="1"/>
    <xf numFmtId="0" fontId="6" fillId="0" borderId="7" xfId="0" applyFont="1" applyFill="1" applyBorder="1" applyAlignment="1" applyProtection="1">
      <alignment horizontal="right"/>
    </xf>
    <xf numFmtId="0" fontId="6" fillId="0" borderId="23" xfId="0" applyFont="1" applyFill="1" applyBorder="1" applyAlignment="1" applyProtection="1">
      <alignment horizontal="right"/>
    </xf>
    <xf numFmtId="165" fontId="6" fillId="0" borderId="28" xfId="0" applyNumberFormat="1" applyFont="1" applyBorder="1" applyAlignment="1" applyProtection="1">
      <alignment horizontal="center"/>
    </xf>
    <xf numFmtId="165" fontId="6" fillId="0" borderId="0" xfId="0" applyNumberFormat="1" applyFont="1" applyBorder="1" applyAlignment="1" applyProtection="1">
      <alignment horizontal="center"/>
    </xf>
    <xf numFmtId="165" fontId="6" fillId="0" borderId="29" xfId="0" applyNumberFormat="1" applyFont="1" applyBorder="1" applyAlignment="1" applyProtection="1">
      <alignment horizontal="center"/>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2" xfId="0" applyFont="1" applyBorder="1" applyAlignment="1" applyProtection="1">
      <alignment horizontal="center"/>
    </xf>
    <xf numFmtId="0" fontId="6" fillId="0" borderId="16" xfId="0" applyFont="1" applyBorder="1" applyAlignment="1" applyProtection="1">
      <alignment horizontal="center"/>
    </xf>
    <xf numFmtId="0" fontId="6" fillId="0" borderId="32" xfId="0" applyFont="1" applyBorder="1" applyAlignment="1" applyProtection="1">
      <alignment horizontal="center"/>
    </xf>
    <xf numFmtId="0" fontId="6" fillId="0" borderId="33" xfId="0" applyFont="1" applyBorder="1" applyAlignment="1" applyProtection="1">
      <alignment horizontal="center"/>
    </xf>
    <xf numFmtId="0" fontId="6" fillId="0" borderId="34" xfId="0" applyFont="1" applyBorder="1" applyAlignment="1" applyProtection="1">
      <alignment horizontal="center"/>
    </xf>
    <xf numFmtId="0" fontId="6" fillId="0" borderId="35" xfId="0" applyFont="1" applyBorder="1" applyAlignment="1" applyProtection="1">
      <alignment horizontal="center"/>
    </xf>
    <xf numFmtId="0" fontId="1" fillId="0" borderId="27" xfId="0" applyFont="1" applyBorder="1" applyAlignment="1" applyProtection="1">
      <alignment horizontal="right"/>
    </xf>
    <xf numFmtId="0" fontId="1" fillId="0" borderId="29" xfId="0" applyFont="1" applyBorder="1" applyAlignment="1" applyProtection="1">
      <alignment horizontal="right"/>
    </xf>
    <xf numFmtId="165" fontId="6" fillId="0" borderId="0" xfId="0" applyNumberFormat="1" applyFont="1" applyBorder="1" applyAlignment="1" applyProtection="1"/>
    <xf numFmtId="0" fontId="2" fillId="0" borderId="0" xfId="0" applyFont="1" applyAlignment="1" applyProtection="1">
      <alignment horizontal="center"/>
    </xf>
    <xf numFmtId="0" fontId="6" fillId="0" borderId="27" xfId="0" applyFont="1" applyBorder="1" applyAlignment="1">
      <alignment horizontal="right"/>
    </xf>
    <xf numFmtId="0" fontId="6" fillId="0" borderId="29" xfId="0" applyFont="1" applyBorder="1" applyAlignment="1">
      <alignment horizontal="right"/>
    </xf>
    <xf numFmtId="0" fontId="1" fillId="0" borderId="0" xfId="0" applyFont="1" applyAlignment="1" applyProtection="1">
      <alignment horizontal="left" vertical="top" wrapText="1"/>
    </xf>
    <xf numFmtId="0" fontId="1" fillId="0" borderId="0" xfId="0" applyFont="1" applyAlignment="1" applyProtection="1">
      <alignment horizontal="left" vertical="top"/>
    </xf>
    <xf numFmtId="0" fontId="6" fillId="0" borderId="29" xfId="0" applyFont="1" applyBorder="1" applyAlignment="1" applyProtection="1">
      <alignment horizontal="right"/>
    </xf>
    <xf numFmtId="0" fontId="6" fillId="4" borderId="27" xfId="0" applyFont="1" applyFill="1" applyBorder="1" applyAlignment="1">
      <alignment horizontal="right"/>
    </xf>
    <xf numFmtId="0" fontId="6" fillId="4" borderId="29" xfId="0" applyFont="1" applyFill="1" applyBorder="1" applyAlignment="1">
      <alignment horizontal="right"/>
    </xf>
    <xf numFmtId="165" fontId="6" fillId="4" borderId="28" xfId="0" applyNumberFormat="1" applyFont="1" applyFill="1" applyBorder="1" applyAlignment="1" applyProtection="1">
      <alignment horizontal="center"/>
    </xf>
    <xf numFmtId="165" fontId="6" fillId="4" borderId="29" xfId="0" applyNumberFormat="1" applyFont="1" applyFill="1" applyBorder="1" applyAlignment="1" applyProtection="1">
      <alignment horizontal="center"/>
    </xf>
    <xf numFmtId="165" fontId="6" fillId="4" borderId="28" xfId="0" applyNumberFormat="1" applyFont="1" applyFill="1" applyBorder="1" applyAlignment="1" applyProtection="1"/>
    <xf numFmtId="165" fontId="6" fillId="4" borderId="29" xfId="0" applyNumberFormat="1" applyFont="1" applyFill="1" applyBorder="1" applyAlignment="1" applyProtection="1"/>
    <xf numFmtId="0" fontId="6" fillId="0" borderId="27" xfId="0" applyFont="1" applyBorder="1" applyAlignment="1">
      <alignment horizontal="center" wrapText="1"/>
    </xf>
    <xf numFmtId="0" fontId="6" fillId="0" borderId="29" xfId="0" applyFont="1" applyBorder="1" applyAlignment="1">
      <alignment horizontal="center" wrapText="1"/>
    </xf>
    <xf numFmtId="0" fontId="1" fillId="0" borderId="27" xfId="0" applyFont="1" applyBorder="1" applyAlignment="1">
      <alignment horizontal="right"/>
    </xf>
    <xf numFmtId="0" fontId="1" fillId="0" borderId="29" xfId="0" applyFont="1" applyBorder="1" applyAlignment="1">
      <alignment horizontal="right"/>
    </xf>
  </cellXfs>
  <cellStyles count="9">
    <cellStyle name="Comma" xfId="1" builtinId="3"/>
    <cellStyle name="Comma 2" xfId="6" xr:uid="{5848C351-11AF-9E46-9621-6949D979B404}"/>
    <cellStyle name="Currency" xfId="2" builtinId="4"/>
    <cellStyle name="Currency 2" xfId="7" xr:uid="{F490CEB2-382F-DF47-A636-4A77991E8A77}"/>
    <cellStyle name="Normal" xfId="0" builtinId="0"/>
    <cellStyle name="Normal 2" xfId="4" xr:uid="{97DAF2AF-93B3-D241-9CA5-EB523DDF33F8}"/>
    <cellStyle name="Normal 2 2" xfId="8" xr:uid="{DCD9BB22-5B98-4926-ADDC-135755BAEAD5}"/>
    <cellStyle name="Percent" xfId="3" builtinId="5"/>
    <cellStyle name="Percent 2" xfId="5" xr:uid="{840E5CB6-C2C1-C846-BD6F-FC9972516385}"/>
  </cellStyles>
  <dxfs count="24">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7" Type="http://schemas.openxmlformats.org/officeDocument/2006/relationships/customXml" Target="../ink/ink6.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5.xml"/><Relationship Id="rId5" Type="http://schemas.openxmlformats.org/officeDocument/2006/relationships/customXml" Target="../ink/ink4.xml"/><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8.xml"/><Relationship Id="rId2" Type="http://schemas.openxmlformats.org/officeDocument/2006/relationships/image" Target="../media/image1.png"/><Relationship Id="rId1" Type="http://schemas.openxmlformats.org/officeDocument/2006/relationships/customXml" Target="../ink/ink7.xml"/><Relationship Id="rId4" Type="http://schemas.openxmlformats.org/officeDocument/2006/relationships/customXml" Target="../ink/ink9.xml"/></Relationships>
</file>

<file path=xl/drawings/drawing1.xml><?xml version="1.0" encoding="utf-8"?>
<xdr:wsDr xmlns:xdr="http://schemas.openxmlformats.org/drawingml/2006/spreadsheetDrawing" xmlns:a="http://schemas.openxmlformats.org/drawingml/2006/main">
  <xdr:twoCellAnchor>
    <xdr:from>
      <xdr:col>1</xdr:col>
      <xdr:colOff>2976225</xdr:colOff>
      <xdr:row>17</xdr:row>
      <xdr:rowOff>136326</xdr:rowOff>
    </xdr:from>
    <xdr:to>
      <xdr:col>1</xdr:col>
      <xdr:colOff>2976585</xdr:colOff>
      <xdr:row>17</xdr:row>
      <xdr:rowOff>136686</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A2B9C07C-6573-4A7E-8256-0B3649C8F8E3}"/>
                </a:ext>
              </a:extLst>
            </xdr14:cNvPr>
            <xdr14:cNvContentPartPr/>
          </xdr14:nvContentPartPr>
          <xdr14:nvPr macro=""/>
          <xdr14:xfrm>
            <a:off x="6357600" y="2963520"/>
            <a:ext cx="360" cy="360"/>
          </xdr14:xfrm>
        </xdr:contentPart>
      </mc:Choice>
      <mc:Fallback xmlns="">
        <xdr:pic>
          <xdr:nvPicPr>
            <xdr:cNvPr id="2" name="Ink 1">
              <a:extLst>
                <a:ext uri="{FF2B5EF4-FFF2-40B4-BE49-F238E27FC236}">
                  <a16:creationId xmlns:a16="http://schemas.microsoft.com/office/drawing/2014/main" id="{A2B9C07C-6573-4A7E-8256-0B3649C8F8E3}"/>
                </a:ext>
              </a:extLst>
            </xdr:cNvPr>
            <xdr:cNvPicPr/>
          </xdr:nvPicPr>
          <xdr:blipFill>
            <a:blip xmlns:r="http://schemas.openxmlformats.org/officeDocument/2006/relationships" r:embed="rId2"/>
            <a:stretch>
              <a:fillRect/>
            </a:stretch>
          </xdr:blipFill>
          <xdr:spPr>
            <a:xfrm>
              <a:off x="6348600" y="2954520"/>
              <a:ext cx="18000" cy="18000"/>
            </a:xfrm>
            <a:prstGeom prst="rect">
              <a:avLst/>
            </a:prstGeom>
          </xdr:spPr>
        </xdr:pic>
      </mc:Fallback>
    </mc:AlternateContent>
    <xdr:clientData/>
  </xdr:twoCellAnchor>
  <xdr:twoCellAnchor>
    <xdr:from>
      <xdr:col>1</xdr:col>
      <xdr:colOff>3019425</xdr:colOff>
      <xdr:row>19</xdr:row>
      <xdr:rowOff>131880</xdr:rowOff>
    </xdr:from>
    <xdr:to>
      <xdr:col>1</xdr:col>
      <xdr:colOff>3019785</xdr:colOff>
      <xdr:row>19</xdr:row>
      <xdr:rowOff>132240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59713959-727B-48E6-BBE0-787BF6087391}"/>
                </a:ext>
              </a:extLst>
            </xdr14:cNvPr>
            <xdr14:cNvContentPartPr/>
          </xdr14:nvContentPartPr>
          <xdr14:nvPr macro=""/>
          <xdr14:xfrm>
            <a:off x="6400800" y="3179880"/>
            <a:ext cx="360" cy="360"/>
          </xdr14:xfrm>
        </xdr:contentPart>
      </mc:Choice>
      <mc:Fallback xmlns="">
        <xdr:pic>
          <xdr:nvPicPr>
            <xdr:cNvPr id="3" name="Ink 2">
              <a:extLst>
                <a:ext uri="{FF2B5EF4-FFF2-40B4-BE49-F238E27FC236}">
                  <a16:creationId xmlns:a16="http://schemas.microsoft.com/office/drawing/2014/main" id="{59713959-727B-48E6-BBE0-787BF6087391}"/>
                </a:ext>
              </a:extLst>
            </xdr:cNvPr>
            <xdr:cNvPicPr/>
          </xdr:nvPicPr>
          <xdr:blipFill>
            <a:blip xmlns:r="http://schemas.openxmlformats.org/officeDocument/2006/relationships" r:embed="rId2"/>
            <a:stretch>
              <a:fillRect/>
            </a:stretch>
          </xdr:blipFill>
          <xdr:spPr>
            <a:xfrm>
              <a:off x="6392160" y="3170880"/>
              <a:ext cx="18000" cy="18000"/>
            </a:xfrm>
            <a:prstGeom prst="rect">
              <a:avLst/>
            </a:prstGeom>
          </xdr:spPr>
        </xdr:pic>
      </mc:Fallback>
    </mc:AlternateContent>
    <xdr:clientData/>
  </xdr:twoCellAnchor>
  <xdr:twoCellAnchor>
    <xdr:from>
      <xdr:col>1</xdr:col>
      <xdr:colOff>2976225</xdr:colOff>
      <xdr:row>38</xdr:row>
      <xdr:rowOff>136326</xdr:rowOff>
    </xdr:from>
    <xdr:to>
      <xdr:col>1</xdr:col>
      <xdr:colOff>2976585</xdr:colOff>
      <xdr:row>38</xdr:row>
      <xdr:rowOff>136686</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FA1724D9-C2A8-494F-B4A1-7A338493A964}"/>
                </a:ext>
              </a:extLst>
            </xdr14:cNvPr>
            <xdr14:cNvContentPartPr/>
          </xdr14:nvContentPartPr>
          <xdr14:nvPr macro=""/>
          <xdr14:xfrm>
            <a:off x="6357600" y="2963520"/>
            <a:ext cx="360" cy="360"/>
          </xdr14:xfrm>
        </xdr:contentPart>
      </mc:Choice>
      <mc:Fallback xmlns="">
        <xdr:pic>
          <xdr:nvPicPr>
            <xdr:cNvPr id="4" name="Ink 3">
              <a:extLst>
                <a:ext uri="{FF2B5EF4-FFF2-40B4-BE49-F238E27FC236}">
                  <a16:creationId xmlns:a16="http://schemas.microsoft.com/office/drawing/2014/main" id="{FA1724D9-C2A8-494F-B4A1-7A338493A964}"/>
                </a:ext>
              </a:extLst>
            </xdr:cNvPr>
            <xdr:cNvPicPr/>
          </xdr:nvPicPr>
          <xdr:blipFill>
            <a:blip xmlns:r="http://schemas.openxmlformats.org/officeDocument/2006/relationships" r:embed="rId2"/>
            <a:stretch>
              <a:fillRect/>
            </a:stretch>
          </xdr:blipFill>
          <xdr:spPr>
            <a:xfrm>
              <a:off x="6348600" y="2954520"/>
              <a:ext cx="18000" cy="18000"/>
            </a:xfrm>
            <a:prstGeom prst="rect">
              <a:avLst/>
            </a:prstGeom>
          </xdr:spPr>
        </xdr:pic>
      </mc:Fallback>
    </mc:AlternateContent>
    <xdr:clientData/>
  </xdr:twoCellAnchor>
  <xdr:twoCellAnchor>
    <xdr:from>
      <xdr:col>1</xdr:col>
      <xdr:colOff>3019425</xdr:colOff>
      <xdr:row>40</xdr:row>
      <xdr:rowOff>131880</xdr:rowOff>
    </xdr:from>
    <xdr:to>
      <xdr:col>1</xdr:col>
      <xdr:colOff>3019785</xdr:colOff>
      <xdr:row>40</xdr:row>
      <xdr:rowOff>132240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5" name="Ink 4">
              <a:extLst>
                <a:ext uri="{FF2B5EF4-FFF2-40B4-BE49-F238E27FC236}">
                  <a16:creationId xmlns:a16="http://schemas.microsoft.com/office/drawing/2014/main" id="{F8305486-43C8-4C4D-876E-FA4D6317B0E6}"/>
                </a:ext>
              </a:extLst>
            </xdr14:cNvPr>
            <xdr14:cNvContentPartPr/>
          </xdr14:nvContentPartPr>
          <xdr14:nvPr macro=""/>
          <xdr14:xfrm>
            <a:off x="6400800" y="3179880"/>
            <a:ext cx="360" cy="360"/>
          </xdr14:xfrm>
        </xdr:contentPart>
      </mc:Choice>
      <mc:Fallback xmlns="">
        <xdr:pic>
          <xdr:nvPicPr>
            <xdr:cNvPr id="5" name="Ink 4">
              <a:extLst>
                <a:ext uri="{FF2B5EF4-FFF2-40B4-BE49-F238E27FC236}">
                  <a16:creationId xmlns:a16="http://schemas.microsoft.com/office/drawing/2014/main" id="{F8305486-43C8-4C4D-876E-FA4D6317B0E6}"/>
                </a:ext>
              </a:extLst>
            </xdr:cNvPr>
            <xdr:cNvPicPr/>
          </xdr:nvPicPr>
          <xdr:blipFill>
            <a:blip xmlns:r="http://schemas.openxmlformats.org/officeDocument/2006/relationships" r:embed="rId2"/>
            <a:stretch>
              <a:fillRect/>
            </a:stretch>
          </xdr:blipFill>
          <xdr:spPr>
            <a:xfrm>
              <a:off x="6392160" y="3170880"/>
              <a:ext cx="18000" cy="18000"/>
            </a:xfrm>
            <a:prstGeom prst="rect">
              <a:avLst/>
            </a:prstGeom>
          </xdr:spPr>
        </xdr:pic>
      </mc:Fallback>
    </mc:AlternateContent>
    <xdr:clientData/>
  </xdr:twoCellAnchor>
  <xdr:twoCellAnchor>
    <xdr:from>
      <xdr:col>1</xdr:col>
      <xdr:colOff>2976225</xdr:colOff>
      <xdr:row>57</xdr:row>
      <xdr:rowOff>136326</xdr:rowOff>
    </xdr:from>
    <xdr:to>
      <xdr:col>1</xdr:col>
      <xdr:colOff>2976585</xdr:colOff>
      <xdr:row>57</xdr:row>
      <xdr:rowOff>136686</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6" name="Ink 5">
              <a:extLst>
                <a:ext uri="{FF2B5EF4-FFF2-40B4-BE49-F238E27FC236}">
                  <a16:creationId xmlns:a16="http://schemas.microsoft.com/office/drawing/2014/main" id="{EFEA1F3E-D2AA-45E5-B1BD-7F3D3AA17D5F}"/>
                </a:ext>
              </a:extLst>
            </xdr14:cNvPr>
            <xdr14:cNvContentPartPr/>
          </xdr14:nvContentPartPr>
          <xdr14:nvPr macro=""/>
          <xdr14:xfrm>
            <a:off x="6357600" y="2963520"/>
            <a:ext cx="360" cy="360"/>
          </xdr14:xfrm>
        </xdr:contentPart>
      </mc:Choice>
      <mc:Fallback xmlns="">
        <xdr:pic>
          <xdr:nvPicPr>
            <xdr:cNvPr id="6" name="Ink 5">
              <a:extLst>
                <a:ext uri="{FF2B5EF4-FFF2-40B4-BE49-F238E27FC236}">
                  <a16:creationId xmlns:a16="http://schemas.microsoft.com/office/drawing/2014/main" id="{EFEA1F3E-D2AA-45E5-B1BD-7F3D3AA17D5F}"/>
                </a:ext>
              </a:extLst>
            </xdr:cNvPr>
            <xdr:cNvPicPr/>
          </xdr:nvPicPr>
          <xdr:blipFill>
            <a:blip xmlns:r="http://schemas.openxmlformats.org/officeDocument/2006/relationships" r:embed="rId2"/>
            <a:stretch>
              <a:fillRect/>
            </a:stretch>
          </xdr:blipFill>
          <xdr:spPr>
            <a:xfrm>
              <a:off x="6348600" y="2954520"/>
              <a:ext cx="18000" cy="18000"/>
            </a:xfrm>
            <a:prstGeom prst="rect">
              <a:avLst/>
            </a:prstGeom>
          </xdr:spPr>
        </xdr:pic>
      </mc:Fallback>
    </mc:AlternateContent>
    <xdr:clientData/>
  </xdr:twoCellAnchor>
  <xdr:twoCellAnchor>
    <xdr:from>
      <xdr:col>1</xdr:col>
      <xdr:colOff>3019425</xdr:colOff>
      <xdr:row>59</xdr:row>
      <xdr:rowOff>131880</xdr:rowOff>
    </xdr:from>
    <xdr:to>
      <xdr:col>1</xdr:col>
      <xdr:colOff>3019785</xdr:colOff>
      <xdr:row>59</xdr:row>
      <xdr:rowOff>132240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7" name="Ink 6">
              <a:extLst>
                <a:ext uri="{FF2B5EF4-FFF2-40B4-BE49-F238E27FC236}">
                  <a16:creationId xmlns:a16="http://schemas.microsoft.com/office/drawing/2014/main" id="{8CDDC3C9-6D0C-40A1-BE71-EDDD76BCC4F3}"/>
                </a:ext>
              </a:extLst>
            </xdr14:cNvPr>
            <xdr14:cNvContentPartPr/>
          </xdr14:nvContentPartPr>
          <xdr14:nvPr macro=""/>
          <xdr14:xfrm>
            <a:off x="6400800" y="3179880"/>
            <a:ext cx="360" cy="360"/>
          </xdr14:xfrm>
        </xdr:contentPart>
      </mc:Choice>
      <mc:Fallback xmlns="">
        <xdr:pic>
          <xdr:nvPicPr>
            <xdr:cNvPr id="7" name="Ink 6">
              <a:extLst>
                <a:ext uri="{FF2B5EF4-FFF2-40B4-BE49-F238E27FC236}">
                  <a16:creationId xmlns:a16="http://schemas.microsoft.com/office/drawing/2014/main" id="{8CDDC3C9-6D0C-40A1-BE71-EDDD76BCC4F3}"/>
                </a:ext>
              </a:extLst>
            </xdr:cNvPr>
            <xdr:cNvPicPr/>
          </xdr:nvPicPr>
          <xdr:blipFill>
            <a:blip xmlns:r="http://schemas.openxmlformats.org/officeDocument/2006/relationships" r:embed="rId2"/>
            <a:stretch>
              <a:fillRect/>
            </a:stretch>
          </xdr:blipFill>
          <xdr:spPr>
            <a:xfrm>
              <a:off x="6392160" y="317088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2672528</xdr:colOff>
      <xdr:row>34</xdr:row>
      <xdr:rowOff>69252</xdr:rowOff>
    </xdr:from>
    <xdr:to>
      <xdr:col>1</xdr:col>
      <xdr:colOff>2672888</xdr:colOff>
      <xdr:row>34</xdr:row>
      <xdr:rowOff>69612</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E510114C-6F35-4208-BA28-9EEC02B0E5A3}"/>
                </a:ext>
              </a:extLst>
            </xdr14:cNvPr>
            <xdr14:cNvContentPartPr/>
          </xdr14:nvContentPartPr>
          <xdr14:nvPr macro=""/>
          <xdr14:xfrm>
            <a:off x="6478560" y="6780409"/>
            <a:ext cx="360" cy="360"/>
          </xdr14:xfrm>
        </xdr:contentPart>
      </mc:Choice>
      <mc:Fallback xmlns="">
        <xdr:pic>
          <xdr:nvPicPr>
            <xdr:cNvPr id="2" name="Ink 1">
              <a:extLst>
                <a:ext uri="{FF2B5EF4-FFF2-40B4-BE49-F238E27FC236}">
                  <a16:creationId xmlns:a16="http://schemas.microsoft.com/office/drawing/2014/main" id="{E510114C-6F35-4208-BA28-9EEC02B0E5A3}"/>
                </a:ext>
              </a:extLst>
            </xdr:cNvPr>
            <xdr:cNvPicPr/>
          </xdr:nvPicPr>
          <xdr:blipFill>
            <a:blip xmlns:r="http://schemas.openxmlformats.org/officeDocument/2006/relationships" r:embed="rId2"/>
            <a:stretch>
              <a:fillRect/>
            </a:stretch>
          </xdr:blipFill>
          <xdr:spPr>
            <a:xfrm>
              <a:off x="6469560" y="6771409"/>
              <a:ext cx="18000" cy="18000"/>
            </a:xfrm>
            <a:prstGeom prst="rect">
              <a:avLst/>
            </a:prstGeom>
          </xdr:spPr>
        </xdr:pic>
      </mc:Fallback>
    </mc:AlternateContent>
    <xdr:clientData/>
  </xdr:twoCellAnchor>
  <xdr:twoCellAnchor>
    <xdr:from>
      <xdr:col>1</xdr:col>
      <xdr:colOff>2767928</xdr:colOff>
      <xdr:row>36</xdr:row>
      <xdr:rowOff>100795</xdr:rowOff>
    </xdr:from>
    <xdr:to>
      <xdr:col>1</xdr:col>
      <xdr:colOff>2768288</xdr:colOff>
      <xdr:row>36</xdr:row>
      <xdr:rowOff>101155</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592DDB9D-C0A7-4D96-A356-0E7DFAB22E98}"/>
                </a:ext>
              </a:extLst>
            </xdr14:cNvPr>
            <xdr14:cNvContentPartPr/>
          </xdr14:nvContentPartPr>
          <xdr14:nvPr macro=""/>
          <xdr14:xfrm>
            <a:off x="6573960" y="7200889"/>
            <a:ext cx="360" cy="360"/>
          </xdr14:xfrm>
        </xdr:contentPart>
      </mc:Choice>
      <mc:Fallback xmlns="">
        <xdr:pic>
          <xdr:nvPicPr>
            <xdr:cNvPr id="3" name="Ink 2">
              <a:extLst>
                <a:ext uri="{FF2B5EF4-FFF2-40B4-BE49-F238E27FC236}">
                  <a16:creationId xmlns:a16="http://schemas.microsoft.com/office/drawing/2014/main" id="{592DDB9D-C0A7-4D96-A356-0E7DFAB22E98}"/>
                </a:ext>
              </a:extLst>
            </xdr:cNvPr>
            <xdr:cNvPicPr/>
          </xdr:nvPicPr>
          <xdr:blipFill>
            <a:blip xmlns:r="http://schemas.openxmlformats.org/officeDocument/2006/relationships" r:embed="rId2"/>
            <a:stretch>
              <a:fillRect/>
            </a:stretch>
          </xdr:blipFill>
          <xdr:spPr>
            <a:xfrm>
              <a:off x="6564960" y="7192249"/>
              <a:ext cx="18000" cy="18000"/>
            </a:xfrm>
            <a:prstGeom prst="rect">
              <a:avLst/>
            </a:prstGeom>
          </xdr:spPr>
        </xdr:pic>
      </mc:Fallback>
    </mc:AlternateContent>
    <xdr:clientData/>
  </xdr:twoCellAnchor>
  <xdr:twoCellAnchor>
    <xdr:from>
      <xdr:col>1</xdr:col>
      <xdr:colOff>2704568</xdr:colOff>
      <xdr:row>15</xdr:row>
      <xdr:rowOff>108620</xdr:rowOff>
    </xdr:from>
    <xdr:to>
      <xdr:col>1</xdr:col>
      <xdr:colOff>2704928</xdr:colOff>
      <xdr:row>15</xdr:row>
      <xdr:rowOff>108980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19B58138-FD8D-4882-BAF8-201315F87995}"/>
                </a:ext>
              </a:extLst>
            </xdr14:cNvPr>
            <xdr14:cNvContentPartPr/>
          </xdr14:nvContentPartPr>
          <xdr14:nvPr macro=""/>
          <xdr14:xfrm>
            <a:off x="6510600" y="3093120"/>
            <a:ext cx="360" cy="360"/>
          </xdr14:xfrm>
        </xdr:contentPart>
      </mc:Choice>
      <mc:Fallback xmlns="">
        <xdr:pic>
          <xdr:nvPicPr>
            <xdr:cNvPr id="4" name="Ink 3">
              <a:extLst>
                <a:ext uri="{FF2B5EF4-FFF2-40B4-BE49-F238E27FC236}">
                  <a16:creationId xmlns:a16="http://schemas.microsoft.com/office/drawing/2014/main" id="{19B58138-FD8D-4882-BAF8-201315F87995}"/>
                </a:ext>
              </a:extLst>
            </xdr:cNvPr>
            <xdr:cNvPicPr/>
          </xdr:nvPicPr>
          <xdr:blipFill>
            <a:blip xmlns:r="http://schemas.openxmlformats.org/officeDocument/2006/relationships" r:embed="rId2"/>
            <a:stretch>
              <a:fillRect/>
            </a:stretch>
          </xdr:blipFill>
          <xdr:spPr>
            <a:xfrm>
              <a:off x="6501600" y="308448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3:40.479"/>
    </inkml:context>
    <inkml:brush xml:id="br0">
      <inkml:brushProperty name="width" value="0.05" units="cm"/>
      <inkml:brushProperty name="height" value="0.05" units="cm"/>
    </inkml:brush>
  </inkml:definitions>
  <inkml:trace contextRef="#ctx0" brushRef="#br0">0 0 0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3:41.292"/>
    </inkml:context>
    <inkml:brush xml:id="br0">
      <inkml:brushProperty name="width" value="0.05" units="cm"/>
      <inkml:brushProperty name="height" value="0.05" units="cm"/>
    </inkml:brush>
  </inkml:definitions>
  <inkml:trace contextRef="#ctx0" brushRef="#br0">1 0 0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4:01.830"/>
    </inkml:context>
    <inkml:brush xml:id="br0">
      <inkml:brushProperty name="width" value="0.05" units="cm"/>
      <inkml:brushProperty name="height" value="0.05" units="cm"/>
    </inkml:brush>
  </inkml:definitions>
  <inkml:trace contextRef="#ctx0" brushRef="#br0">0 0 0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4:01.831"/>
    </inkml:context>
    <inkml:brush xml:id="br0">
      <inkml:brushProperty name="width" value="0.05" units="cm"/>
      <inkml:brushProperty name="height" value="0.05" units="cm"/>
    </inkml:brush>
  </inkml:definitions>
  <inkml:trace contextRef="#ctx0" brushRef="#br0">1 0 0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4:07.071"/>
    </inkml:context>
    <inkml:brush xml:id="br0">
      <inkml:brushProperty name="width" value="0.05" units="cm"/>
      <inkml:brushProperty name="height" value="0.05" units="cm"/>
    </inkml:brush>
  </inkml:definitions>
  <inkml:trace contextRef="#ctx0" brushRef="#br0">0 0 0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4:07.072"/>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6:05.002"/>
    </inkml:context>
    <inkml:brush xml:id="br0">
      <inkml:brushProperty name="width" value="0.05" units="cm"/>
      <inkml:brushProperty name="height" value="0.05" units="cm"/>
    </inkml:brush>
  </inkml:definitions>
  <inkml:trace contextRef="#ctx0" brushRef="#br0">0 0 0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6:05.955"/>
    </inkml:context>
    <inkml:brush xml:id="br0">
      <inkml:brushProperty name="width" value="0.05" units="cm"/>
      <inkml:brushProperty name="height" value="0.05" units="cm"/>
    </inkml:brush>
  </inkml:definitions>
  <inkml:trace contextRef="#ctx0" brushRef="#br0">0 1 0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12-05T07:26:18.05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45712-F85B-674D-9D60-856F5B8EEBF1}">
  <sheetPr>
    <tabColor rgb="FF002060"/>
    <pageSetUpPr fitToPage="1"/>
  </sheetPr>
  <dimension ref="A1:C30"/>
  <sheetViews>
    <sheetView topLeftCell="A3" zoomScale="90" zoomScaleNormal="90" workbookViewId="0">
      <selection activeCell="B30" sqref="B30"/>
    </sheetView>
  </sheetViews>
  <sheetFormatPr defaultColWidth="8.796875" defaultRowHeight="15" x14ac:dyDescent="0.4"/>
  <cols>
    <col min="1" max="1" width="76.53125" style="110" bestFit="1" customWidth="1"/>
    <col min="2" max="2" width="29.1328125" style="110" customWidth="1"/>
    <col min="3" max="3" width="81.6640625" style="110" customWidth="1"/>
    <col min="4" max="16384" width="8.796875" style="110"/>
  </cols>
  <sheetData>
    <row r="1" spans="1:3" ht="17.649999999999999" x14ac:dyDescent="0.5">
      <c r="A1" s="203" t="s">
        <v>111</v>
      </c>
      <c r="B1" s="204"/>
      <c r="C1" s="204"/>
    </row>
    <row r="3" spans="1:3" ht="17.649999999999999" x14ac:dyDescent="0.5">
      <c r="A3" s="205" t="s">
        <v>236</v>
      </c>
      <c r="B3" s="206"/>
      <c r="C3" s="206"/>
    </row>
    <row r="4" spans="1:3" ht="15.4" thickBot="1" x14ac:dyDescent="0.45">
      <c r="A4" s="111" t="s">
        <v>112</v>
      </c>
      <c r="B4" s="112" t="s">
        <v>113</v>
      </c>
      <c r="C4" s="112" t="s">
        <v>114</v>
      </c>
    </row>
    <row r="5" spans="1:3" ht="18" customHeight="1" x14ac:dyDescent="0.4">
      <c r="A5" s="113" t="s">
        <v>237</v>
      </c>
      <c r="B5" s="189">
        <f>'F-1 Provider Svcs DDI Costs'!C14</f>
        <v>5803269.0465842299</v>
      </c>
      <c r="C5" s="114" t="s">
        <v>115</v>
      </c>
    </row>
    <row r="6" spans="1:3" ht="18" customHeight="1" x14ac:dyDescent="0.4">
      <c r="A6" s="115" t="s">
        <v>238</v>
      </c>
      <c r="B6" s="190">
        <f>'F-2 Provider Svcs Ops Costs'!C22</f>
        <v>33367756.190291252</v>
      </c>
      <c r="C6" s="114" t="s">
        <v>116</v>
      </c>
    </row>
    <row r="7" spans="1:3" ht="18" customHeight="1" x14ac:dyDescent="0.4">
      <c r="A7" s="115" t="s">
        <v>239</v>
      </c>
      <c r="B7" s="190">
        <f>'F-3 Provider Svcs DDI Pool Cost'!C14</f>
        <v>0</v>
      </c>
      <c r="C7" s="114" t="s">
        <v>117</v>
      </c>
    </row>
    <row r="8" spans="1:3" ht="18" customHeight="1" x14ac:dyDescent="0.4">
      <c r="A8" s="115" t="s">
        <v>240</v>
      </c>
      <c r="B8" s="191">
        <f>'F-4 Provider Svcs Ops Pool'!C22</f>
        <v>0</v>
      </c>
      <c r="C8" s="114" t="s">
        <v>118</v>
      </c>
    </row>
    <row r="9" spans="1:3" ht="2" customHeight="1" x14ac:dyDescent="0.4">
      <c r="A9" s="116"/>
      <c r="B9" s="117"/>
      <c r="C9" s="118"/>
    </row>
    <row r="10" spans="1:3" ht="15.4" thickBot="1" x14ac:dyDescent="0.45">
      <c r="A10" s="119" t="s">
        <v>241</v>
      </c>
      <c r="B10" s="192">
        <f>SUM(B5:B9)</f>
        <v>39171025.236875482</v>
      </c>
      <c r="C10" s="120"/>
    </row>
    <row r="11" spans="1:3" x14ac:dyDescent="0.4">
      <c r="A11" s="121"/>
      <c r="B11" s="121"/>
      <c r="C11" s="122"/>
    </row>
    <row r="13" spans="1:3" ht="17.649999999999999" x14ac:dyDescent="0.5">
      <c r="A13" s="205" t="s">
        <v>119</v>
      </c>
      <c r="B13" s="206"/>
      <c r="C13" s="206"/>
    </row>
    <row r="14" spans="1:3" ht="15.4" thickBot="1" x14ac:dyDescent="0.45">
      <c r="A14" s="111" t="s">
        <v>112</v>
      </c>
      <c r="B14" s="112" t="s">
        <v>113</v>
      </c>
      <c r="C14" s="112" t="s">
        <v>114</v>
      </c>
    </row>
    <row r="15" spans="1:3" x14ac:dyDescent="0.4">
      <c r="A15" s="123" t="s">
        <v>120</v>
      </c>
      <c r="B15" s="189">
        <f>'G-1 Provider Svcs DDI Cost'!C14</f>
        <v>1372498.41339265</v>
      </c>
      <c r="C15" s="114" t="s">
        <v>121</v>
      </c>
    </row>
    <row r="16" spans="1:3" x14ac:dyDescent="0.4">
      <c r="A16" s="115" t="s">
        <v>122</v>
      </c>
      <c r="B16" s="190">
        <f>'G-2 Provider Svcs Ops Cost'!C22</f>
        <v>6113507.9735922329</v>
      </c>
      <c r="C16" s="114" t="s">
        <v>123</v>
      </c>
    </row>
    <row r="17" spans="1:3" ht="18" customHeight="1" x14ac:dyDescent="0.4">
      <c r="A17" s="115" t="s">
        <v>124</v>
      </c>
      <c r="B17" s="191">
        <f>'G-3 Provider Svcs DDI Pool'!C14</f>
        <v>0</v>
      </c>
      <c r="C17" s="114" t="s">
        <v>125</v>
      </c>
    </row>
    <row r="18" spans="1:3" x14ac:dyDescent="0.4">
      <c r="A18" s="123" t="s">
        <v>126</v>
      </c>
      <c r="B18" s="189">
        <f>'G-4 Provider Svcs Ops Pool'!C22</f>
        <v>0</v>
      </c>
      <c r="C18" s="114" t="s">
        <v>127</v>
      </c>
    </row>
    <row r="19" spans="1:3" x14ac:dyDescent="0.4">
      <c r="A19" s="116"/>
      <c r="B19" s="117"/>
      <c r="C19" s="118"/>
    </row>
    <row r="20" spans="1:3" x14ac:dyDescent="0.4">
      <c r="A20" s="124" t="s">
        <v>242</v>
      </c>
      <c r="B20" s="193">
        <f>SUM(B15:B19)</f>
        <v>7486006.3869848829</v>
      </c>
      <c r="C20" s="125"/>
    </row>
    <row r="21" spans="1:3" x14ac:dyDescent="0.4">
      <c r="A21" s="121"/>
      <c r="B21" s="121"/>
      <c r="C21" s="122"/>
    </row>
    <row r="23" spans="1:3" ht="17.649999999999999" x14ac:dyDescent="0.5">
      <c r="A23" s="205" t="s">
        <v>128</v>
      </c>
      <c r="B23" s="206"/>
      <c r="C23" s="206"/>
    </row>
    <row r="24" spans="1:3" ht="15.4" thickBot="1" x14ac:dyDescent="0.45">
      <c r="A24" s="111" t="s">
        <v>112</v>
      </c>
      <c r="B24" s="112" t="s">
        <v>129</v>
      </c>
      <c r="C24" s="112" t="s">
        <v>114</v>
      </c>
    </row>
    <row r="25" spans="1:3" x14ac:dyDescent="0.4">
      <c r="A25" s="123" t="s">
        <v>130</v>
      </c>
      <c r="B25" s="189">
        <f>'H-1 Provider Svcs DDI Cost'!C14</f>
        <v>955538.90466890601</v>
      </c>
      <c r="C25" s="114" t="s">
        <v>131</v>
      </c>
    </row>
    <row r="26" spans="1:3" x14ac:dyDescent="0.4">
      <c r="A26" s="126" t="s">
        <v>132</v>
      </c>
      <c r="B26" s="190">
        <f>'H-2 Provider Svcs Ops Cost'!C22</f>
        <v>13413043.532815525</v>
      </c>
      <c r="C26" s="114" t="s">
        <v>133</v>
      </c>
    </row>
    <row r="27" spans="1:3" x14ac:dyDescent="0.4">
      <c r="A27" s="115" t="s">
        <v>134</v>
      </c>
      <c r="B27" s="190">
        <f>'H-3 Provider Svcs DDI Pool'!C14</f>
        <v>0</v>
      </c>
      <c r="C27" s="114" t="s">
        <v>135</v>
      </c>
    </row>
    <row r="28" spans="1:3" x14ac:dyDescent="0.4">
      <c r="A28" s="127" t="s">
        <v>136</v>
      </c>
      <c r="B28" s="194">
        <f>'H-4 Provider Svcs Ops Pool'!C22</f>
        <v>0</v>
      </c>
      <c r="C28" s="114" t="s">
        <v>137</v>
      </c>
    </row>
    <row r="29" spans="1:3" x14ac:dyDescent="0.4">
      <c r="A29" s="116"/>
      <c r="B29" s="117"/>
      <c r="C29" s="118"/>
    </row>
    <row r="30" spans="1:3" x14ac:dyDescent="0.4">
      <c r="A30" s="124" t="s">
        <v>138</v>
      </c>
      <c r="B30" s="193">
        <f>SUM(B25:B29)</f>
        <v>14368582.437484432</v>
      </c>
      <c r="C30" s="125"/>
    </row>
  </sheetData>
  <mergeCells count="4">
    <mergeCell ref="A1:C1"/>
    <mergeCell ref="A3:C3"/>
    <mergeCell ref="A13:C13"/>
    <mergeCell ref="A23:C23"/>
  </mergeCells>
  <pageMargins left="0.7" right="0.7" top="0.75" bottom="0.75" header="0.3" footer="0.3"/>
  <pageSetup scale="47" fitToHeight="0" orientation="portrait" horizontalDpi="300" verticalDpi="30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416BE-FA45-C84C-B139-804892F1E04C}">
  <sheetPr>
    <tabColor rgb="FF002060"/>
    <pageSetUpPr fitToPage="1"/>
  </sheetPr>
  <dimension ref="A1:G42"/>
  <sheetViews>
    <sheetView zoomScale="90" zoomScaleNormal="90" workbookViewId="0">
      <selection activeCell="F36" sqref="F36"/>
    </sheetView>
  </sheetViews>
  <sheetFormatPr defaultColWidth="8.796875" defaultRowHeight="13.5" x14ac:dyDescent="0.35"/>
  <cols>
    <col min="1" max="1" width="45.6640625" style="129" customWidth="1"/>
    <col min="2" max="6" width="28.1328125" style="128" customWidth="1"/>
    <col min="7" max="7" width="8.6640625" style="128" customWidth="1"/>
    <col min="8" max="16384" width="8.796875" style="128"/>
  </cols>
  <sheetData>
    <row r="1" spans="1:7" ht="18" thickBot="1" x14ac:dyDescent="0.55000000000000004">
      <c r="A1" s="217" t="s">
        <v>139</v>
      </c>
      <c r="B1" s="218"/>
      <c r="C1" s="218"/>
      <c r="D1" s="218"/>
      <c r="E1" s="219"/>
      <c r="F1" s="220"/>
    </row>
    <row r="3" spans="1:7" ht="13.9" thickBot="1" x14ac:dyDescent="0.4">
      <c r="A3" s="129" t="s">
        <v>140</v>
      </c>
    </row>
    <row r="4" spans="1:7" ht="42.75" customHeight="1" thickBot="1" x14ac:dyDescent="0.4">
      <c r="A4" s="213" t="s">
        <v>243</v>
      </c>
      <c r="B4" s="214"/>
      <c r="C4" s="214"/>
      <c r="D4" s="214"/>
      <c r="E4" s="215"/>
      <c r="F4" s="216"/>
    </row>
    <row r="5" spans="1:7" ht="15" x14ac:dyDescent="0.4">
      <c r="A5" s="207" t="s">
        <v>141</v>
      </c>
      <c r="B5" s="209" t="s">
        <v>142</v>
      </c>
      <c r="C5" s="210"/>
      <c r="D5" s="210"/>
      <c r="E5" s="211"/>
      <c r="F5" s="212"/>
    </row>
    <row r="6" spans="1:7" s="129" customFormat="1" ht="45" customHeight="1" thickBot="1" x14ac:dyDescent="0.45">
      <c r="A6" s="208"/>
      <c r="B6" s="130" t="s">
        <v>143</v>
      </c>
      <c r="C6" s="131" t="s">
        <v>144</v>
      </c>
      <c r="D6" s="131" t="s">
        <v>145</v>
      </c>
      <c r="E6" s="132" t="s">
        <v>146</v>
      </c>
      <c r="F6" s="132" t="s">
        <v>147</v>
      </c>
    </row>
    <row r="7" spans="1:7" ht="15" x14ac:dyDescent="0.4">
      <c r="A7" s="133" t="s">
        <v>148</v>
      </c>
      <c r="B7" s="134"/>
      <c r="C7" s="135"/>
      <c r="D7" s="135"/>
      <c r="E7" s="136"/>
      <c r="F7" s="188">
        <f>SUM(B7:E7)</f>
        <v>0</v>
      </c>
    </row>
    <row r="8" spans="1:7" ht="15" x14ac:dyDescent="0.4">
      <c r="A8" s="133" t="s">
        <v>149</v>
      </c>
      <c r="B8" s="134"/>
      <c r="C8" s="135"/>
      <c r="D8" s="135"/>
      <c r="E8" s="136"/>
      <c r="F8" s="188">
        <f>SUM(B8:E8)</f>
        <v>0</v>
      </c>
    </row>
    <row r="9" spans="1:7" ht="15" x14ac:dyDescent="0.4">
      <c r="A9" s="133" t="s">
        <v>150</v>
      </c>
      <c r="B9" s="134"/>
      <c r="C9" s="135"/>
      <c r="D9" s="135"/>
      <c r="E9" s="136"/>
      <c r="F9" s="188">
        <f>SUM(B9:E9)</f>
        <v>0</v>
      </c>
    </row>
    <row r="10" spans="1:7" ht="3" customHeight="1" x14ac:dyDescent="0.4">
      <c r="A10" s="137"/>
      <c r="B10" s="138"/>
      <c r="C10" s="139"/>
      <c r="D10" s="139"/>
      <c r="E10" s="140"/>
      <c r="F10" s="140"/>
    </row>
    <row r="11" spans="1:7" ht="27" customHeight="1" thickBot="1" x14ac:dyDescent="0.45">
      <c r="A11" s="141" t="s">
        <v>151</v>
      </c>
      <c r="B11" s="142">
        <f>SUM(B7:B9)</f>
        <v>0</v>
      </c>
      <c r="C11" s="142">
        <f>SUM(C7:C9)</f>
        <v>0</v>
      </c>
      <c r="D11" s="142">
        <f>SUM(D7:D9)</f>
        <v>0</v>
      </c>
      <c r="E11" s="142">
        <f>SUM(E7:E9)</f>
        <v>0</v>
      </c>
      <c r="F11" s="142">
        <f>SUM(F7:F9)</f>
        <v>0</v>
      </c>
    </row>
    <row r="12" spans="1:7" ht="15.4" thickBot="1" x14ac:dyDescent="0.45">
      <c r="A12" s="141" t="s">
        <v>152</v>
      </c>
      <c r="B12" s="143" t="e">
        <f>B11/$F$11</f>
        <v>#DIV/0!</v>
      </c>
      <c r="C12" s="143" t="e">
        <f t="shared" ref="C12:E12" si="0">C11/$F$11</f>
        <v>#DIV/0!</v>
      </c>
      <c r="D12" s="143" t="e">
        <f t="shared" si="0"/>
        <v>#DIV/0!</v>
      </c>
      <c r="E12" s="143" t="e">
        <f t="shared" si="0"/>
        <v>#DIV/0!</v>
      </c>
      <c r="F12" s="144" t="e">
        <f>SUM(B12:E12)</f>
        <v>#DIV/0!</v>
      </c>
    </row>
    <row r="13" spans="1:7" ht="25.5" x14ac:dyDescent="0.35">
      <c r="A13" s="145" t="s">
        <v>153</v>
      </c>
      <c r="B13" s="146">
        <v>0.05</v>
      </c>
      <c r="C13" s="146">
        <v>0.15</v>
      </c>
      <c r="D13" s="146">
        <v>0.25</v>
      </c>
      <c r="E13" s="146">
        <v>0.1</v>
      </c>
      <c r="F13" s="146"/>
    </row>
    <row r="14" spans="1:7" s="148" customFormat="1" ht="25.9" thickBot="1" x14ac:dyDescent="0.4">
      <c r="A14" s="145" t="s">
        <v>154</v>
      </c>
      <c r="B14" s="146">
        <v>0.35</v>
      </c>
      <c r="C14" s="146">
        <v>0.3</v>
      </c>
      <c r="D14" s="146">
        <v>0.5</v>
      </c>
      <c r="E14" s="146">
        <v>0.25</v>
      </c>
      <c r="F14" s="146"/>
      <c r="G14" s="147"/>
    </row>
    <row r="15" spans="1:7" s="153" customFormat="1" ht="15.4" thickBot="1" x14ac:dyDescent="0.45">
      <c r="A15" s="149" t="s">
        <v>155</v>
      </c>
      <c r="B15" s="150">
        <f>F11</f>
        <v>0</v>
      </c>
      <c r="C15" s="151"/>
      <c r="D15" s="151"/>
      <c r="E15" s="151"/>
      <c r="F15" s="151"/>
      <c r="G15" s="152"/>
    </row>
    <row r="16" spans="1:7" ht="15" x14ac:dyDescent="0.4">
      <c r="A16" s="154"/>
      <c r="B16" s="122"/>
      <c r="C16" s="122"/>
      <c r="D16" s="122"/>
      <c r="E16" s="122"/>
      <c r="F16" s="122"/>
    </row>
    <row r="17" spans="1:6" ht="15" customHeight="1" x14ac:dyDescent="0.35">
      <c r="A17" s="221" t="s">
        <v>156</v>
      </c>
      <c r="B17" s="221"/>
      <c r="C17" s="221"/>
      <c r="D17" s="221"/>
      <c r="E17" s="221"/>
      <c r="F17" s="221"/>
    </row>
    <row r="18" spans="1:6" ht="63" customHeight="1" x14ac:dyDescent="0.35">
      <c r="A18" s="221"/>
      <c r="B18" s="221"/>
      <c r="C18" s="221"/>
      <c r="D18" s="221"/>
      <c r="E18" s="221"/>
      <c r="F18" s="221"/>
    </row>
    <row r="19" spans="1:6" x14ac:dyDescent="0.35">
      <c r="A19" s="155"/>
    </row>
    <row r="20" spans="1:6" ht="13.9" thickBot="1" x14ac:dyDescent="0.4"/>
    <row r="21" spans="1:6" ht="40.5" customHeight="1" thickBot="1" x14ac:dyDescent="0.4">
      <c r="A21" s="213" t="s">
        <v>157</v>
      </c>
      <c r="B21" s="214"/>
      <c r="C21" s="214"/>
      <c r="D21" s="214"/>
      <c r="E21" s="215"/>
      <c r="F21" s="216"/>
    </row>
    <row r="22" spans="1:6" ht="15" x14ac:dyDescent="0.4">
      <c r="A22" s="207" t="s">
        <v>141</v>
      </c>
      <c r="B22" s="209" t="s">
        <v>158</v>
      </c>
      <c r="C22" s="210"/>
      <c r="D22" s="210"/>
      <c r="E22" s="211"/>
      <c r="F22" s="212"/>
    </row>
    <row r="23" spans="1:6" ht="28.15" thickBot="1" x14ac:dyDescent="0.45">
      <c r="A23" s="208"/>
      <c r="B23" s="130" t="s">
        <v>159</v>
      </c>
      <c r="C23" s="131" t="s">
        <v>144</v>
      </c>
      <c r="D23" s="131" t="s">
        <v>145</v>
      </c>
      <c r="E23" s="132" t="s">
        <v>146</v>
      </c>
      <c r="F23" s="132" t="s">
        <v>160</v>
      </c>
    </row>
    <row r="24" spans="1:6" ht="15" x14ac:dyDescent="0.4">
      <c r="A24" s="156" t="s">
        <v>161</v>
      </c>
      <c r="B24" s="157"/>
      <c r="C24" s="157"/>
      <c r="D24" s="157"/>
      <c r="E24" s="157"/>
      <c r="F24" s="188">
        <f>SUM(B24:E24)</f>
        <v>0</v>
      </c>
    </row>
    <row r="25" spans="1:6" ht="15" x14ac:dyDescent="0.4">
      <c r="A25" s="137"/>
      <c r="B25" s="158"/>
      <c r="C25" s="159"/>
      <c r="D25" s="159"/>
      <c r="E25" s="160"/>
      <c r="F25" s="160"/>
    </row>
    <row r="26" spans="1:6" ht="15.4" thickBot="1" x14ac:dyDescent="0.45">
      <c r="A26" s="141" t="s">
        <v>151</v>
      </c>
      <c r="B26" s="142">
        <f>B24</f>
        <v>0</v>
      </c>
      <c r="C26" s="142">
        <f t="shared" ref="C26:E26" si="1">C24</f>
        <v>0</v>
      </c>
      <c r="D26" s="142">
        <f t="shared" si="1"/>
        <v>0</v>
      </c>
      <c r="E26" s="142">
        <f t="shared" si="1"/>
        <v>0</v>
      </c>
      <c r="F26" s="142">
        <f>SUM(B26:E26)</f>
        <v>0</v>
      </c>
    </row>
    <row r="27" spans="1:6" ht="15.4" thickBot="1" x14ac:dyDescent="0.45">
      <c r="A27" s="141" t="s">
        <v>152</v>
      </c>
      <c r="B27" s="143" t="e">
        <f>B26/$F$26</f>
        <v>#DIV/0!</v>
      </c>
      <c r="C27" s="143" t="e">
        <f t="shared" ref="C27:E27" si="2">C26/$F$26</f>
        <v>#DIV/0!</v>
      </c>
      <c r="D27" s="143" t="e">
        <f t="shared" si="2"/>
        <v>#DIV/0!</v>
      </c>
      <c r="E27" s="143" t="e">
        <f t="shared" si="2"/>
        <v>#DIV/0!</v>
      </c>
      <c r="F27" s="144" t="e">
        <f>SUM(B27:E27)</f>
        <v>#DIV/0!</v>
      </c>
    </row>
    <row r="28" spans="1:6" ht="25.5" x14ac:dyDescent="0.35">
      <c r="A28" s="145" t="s">
        <v>153</v>
      </c>
      <c r="B28" s="146">
        <v>0.05</v>
      </c>
      <c r="C28" s="146">
        <v>0.15</v>
      </c>
      <c r="D28" s="146">
        <v>0.25</v>
      </c>
      <c r="E28" s="146">
        <v>0.1</v>
      </c>
      <c r="F28" s="146"/>
    </row>
    <row r="29" spans="1:6" ht="25.9" thickBot="1" x14ac:dyDescent="0.4">
      <c r="A29" s="145" t="s">
        <v>154</v>
      </c>
      <c r="B29" s="146">
        <v>0.35</v>
      </c>
      <c r="C29" s="146">
        <v>0.3</v>
      </c>
      <c r="D29" s="146">
        <v>0.5</v>
      </c>
      <c r="E29" s="146">
        <v>0.25</v>
      </c>
      <c r="F29" s="146"/>
    </row>
    <row r="30" spans="1:6" ht="15.4" thickBot="1" x14ac:dyDescent="0.45">
      <c r="A30" s="161" t="s">
        <v>162</v>
      </c>
      <c r="B30" s="162">
        <f>F26</f>
        <v>0</v>
      </c>
      <c r="C30" s="122"/>
      <c r="D30" s="122"/>
      <c r="E30" s="122"/>
      <c r="F30" s="122"/>
    </row>
    <row r="32" spans="1:6" ht="13.9" thickBot="1" x14ac:dyDescent="0.4"/>
    <row r="33" spans="1:6" ht="42" customHeight="1" thickBot="1" x14ac:dyDescent="0.4">
      <c r="A33" s="213" t="s">
        <v>163</v>
      </c>
      <c r="B33" s="214"/>
      <c r="C33" s="214"/>
      <c r="D33" s="214"/>
      <c r="E33" s="215"/>
      <c r="F33" s="216"/>
    </row>
    <row r="34" spans="1:6" ht="15" x14ac:dyDescent="0.4">
      <c r="A34" s="207" t="s">
        <v>141</v>
      </c>
      <c r="B34" s="209" t="s">
        <v>1</v>
      </c>
      <c r="C34" s="210"/>
      <c r="D34" s="210"/>
      <c r="E34" s="211"/>
      <c r="F34" s="212"/>
    </row>
    <row r="35" spans="1:6" ht="28.15" thickBot="1" x14ac:dyDescent="0.45">
      <c r="A35" s="208"/>
      <c r="B35" s="130" t="s">
        <v>159</v>
      </c>
      <c r="C35" s="131" t="s">
        <v>144</v>
      </c>
      <c r="D35" s="131" t="s">
        <v>145</v>
      </c>
      <c r="E35" s="132" t="s">
        <v>146</v>
      </c>
      <c r="F35" s="132" t="s">
        <v>160</v>
      </c>
    </row>
    <row r="36" spans="1:6" ht="15" x14ac:dyDescent="0.4">
      <c r="A36" s="163" t="s">
        <v>164</v>
      </c>
      <c r="B36" s="157"/>
      <c r="C36" s="164"/>
      <c r="D36" s="164"/>
      <c r="E36" s="136"/>
      <c r="F36" s="188">
        <f>SUM(B36:E36)</f>
        <v>0</v>
      </c>
    </row>
    <row r="37" spans="1:6" ht="15" x14ac:dyDescent="0.4">
      <c r="A37" s="137"/>
      <c r="B37" s="165"/>
      <c r="C37" s="166"/>
      <c r="D37" s="166"/>
      <c r="E37" s="167"/>
      <c r="F37" s="167"/>
    </row>
    <row r="38" spans="1:6" ht="15.4" thickBot="1" x14ac:dyDescent="0.45">
      <c r="A38" s="141" t="s">
        <v>151</v>
      </c>
      <c r="B38" s="142">
        <f>B36</f>
        <v>0</v>
      </c>
      <c r="C38" s="142">
        <f t="shared" ref="C38:E38" si="3">C36</f>
        <v>0</v>
      </c>
      <c r="D38" s="142">
        <f t="shared" si="3"/>
        <v>0</v>
      </c>
      <c r="E38" s="142">
        <f t="shared" si="3"/>
        <v>0</v>
      </c>
      <c r="F38" s="142">
        <f>SUM(B38:E38)</f>
        <v>0</v>
      </c>
    </row>
    <row r="39" spans="1:6" ht="15.4" thickBot="1" x14ac:dyDescent="0.45">
      <c r="A39" s="141" t="s">
        <v>152</v>
      </c>
      <c r="B39" s="143" t="e">
        <f>B38/$F$38</f>
        <v>#DIV/0!</v>
      </c>
      <c r="C39" s="143" t="e">
        <f t="shared" ref="C39:E39" si="4">C38/$F$38</f>
        <v>#DIV/0!</v>
      </c>
      <c r="D39" s="143" t="e">
        <f t="shared" si="4"/>
        <v>#DIV/0!</v>
      </c>
      <c r="E39" s="143" t="e">
        <f t="shared" si="4"/>
        <v>#DIV/0!</v>
      </c>
      <c r="F39" s="168" t="e">
        <f>SUM(B39:E39)</f>
        <v>#DIV/0!</v>
      </c>
    </row>
    <row r="40" spans="1:6" ht="25.5" x14ac:dyDescent="0.35">
      <c r="A40" s="145" t="s">
        <v>153</v>
      </c>
      <c r="B40" s="146">
        <v>0.05</v>
      </c>
      <c r="C40" s="146">
        <v>0.15</v>
      </c>
      <c r="D40" s="146">
        <v>0.25</v>
      </c>
      <c r="E40" s="146">
        <v>0.1</v>
      </c>
      <c r="F40" s="146"/>
    </row>
    <row r="41" spans="1:6" ht="25.9" thickBot="1" x14ac:dyDescent="0.4">
      <c r="A41" s="145" t="s">
        <v>154</v>
      </c>
      <c r="B41" s="146">
        <v>0.35</v>
      </c>
      <c r="C41" s="146">
        <v>0.3</v>
      </c>
      <c r="D41" s="146">
        <v>0.5</v>
      </c>
      <c r="E41" s="146">
        <v>0.25</v>
      </c>
      <c r="F41" s="146"/>
    </row>
    <row r="42" spans="1:6" ht="15.4" thickBot="1" x14ac:dyDescent="0.45">
      <c r="A42" s="161" t="s">
        <v>162</v>
      </c>
      <c r="B42" s="150">
        <f>F38</f>
        <v>0</v>
      </c>
      <c r="C42" s="122"/>
      <c r="D42" s="122"/>
      <c r="E42" s="122"/>
      <c r="F42" s="122"/>
    </row>
  </sheetData>
  <mergeCells count="11">
    <mergeCell ref="A21:F21"/>
    <mergeCell ref="A1:F1"/>
    <mergeCell ref="A4:F4"/>
    <mergeCell ref="A5:A6"/>
    <mergeCell ref="B5:F5"/>
    <mergeCell ref="A17:F18"/>
    <mergeCell ref="A22:A23"/>
    <mergeCell ref="B22:F22"/>
    <mergeCell ref="A33:F33"/>
    <mergeCell ref="A34:A35"/>
    <mergeCell ref="B34:F34"/>
  </mergeCells>
  <conditionalFormatting sqref="B12">
    <cfRule type="cellIs" dxfId="23" priority="23" operator="between">
      <formula>0.05</formula>
      <formula>0.35</formula>
    </cfRule>
    <cfRule type="cellIs" dxfId="22" priority="24" operator="notBetween">
      <formula>0.05</formula>
      <formula>0.35</formula>
    </cfRule>
  </conditionalFormatting>
  <conditionalFormatting sqref="C12">
    <cfRule type="cellIs" dxfId="21" priority="21" operator="between">
      <formula>0.15</formula>
      <formula>0.3</formula>
    </cfRule>
    <cfRule type="cellIs" dxfId="20" priority="22" operator="notBetween">
      <formula>0.15</formula>
      <formula>0.3</formula>
    </cfRule>
  </conditionalFormatting>
  <conditionalFormatting sqref="D12">
    <cfRule type="cellIs" dxfId="19" priority="19" operator="between">
      <formula>0.25</formula>
      <formula>0.5</formula>
    </cfRule>
    <cfRule type="cellIs" dxfId="18" priority="20" operator="notBetween">
      <formula>25</formula>
      <formula>0.5</formula>
    </cfRule>
  </conditionalFormatting>
  <conditionalFormatting sqref="E12">
    <cfRule type="cellIs" dxfId="17" priority="17" operator="between">
      <formula>0.1</formula>
      <formula>0.25</formula>
    </cfRule>
    <cfRule type="cellIs" dxfId="16" priority="18" operator="notBetween">
      <formula>0.1</formula>
      <formula>0.25</formula>
    </cfRule>
  </conditionalFormatting>
  <conditionalFormatting sqref="B27">
    <cfRule type="cellIs" dxfId="15" priority="15" operator="between">
      <formula>0.05</formula>
      <formula>0.35</formula>
    </cfRule>
    <cfRule type="cellIs" dxfId="14" priority="16" operator="notBetween">
      <formula>0.05</formula>
      <formula>0.35</formula>
    </cfRule>
  </conditionalFormatting>
  <conditionalFormatting sqref="B39">
    <cfRule type="cellIs" dxfId="13" priority="13" operator="between">
      <formula>0.05</formula>
      <formula>0.35</formula>
    </cfRule>
    <cfRule type="cellIs" dxfId="12" priority="14" operator="notBetween">
      <formula>0.05</formula>
      <formula>0.35</formula>
    </cfRule>
  </conditionalFormatting>
  <conditionalFormatting sqref="C27">
    <cfRule type="cellIs" dxfId="11" priority="11" operator="between">
      <formula>0.15</formula>
      <formula>0.3</formula>
    </cfRule>
    <cfRule type="cellIs" dxfId="10" priority="12" operator="notBetween">
      <formula>0.15</formula>
      <formula>0.3</formula>
    </cfRule>
  </conditionalFormatting>
  <conditionalFormatting sqref="C39">
    <cfRule type="cellIs" dxfId="9" priority="9" operator="between">
      <formula>0.15</formula>
      <formula>0.3</formula>
    </cfRule>
    <cfRule type="cellIs" dxfId="8" priority="10" operator="notBetween">
      <formula>0.15</formula>
      <formula>0.3</formula>
    </cfRule>
  </conditionalFormatting>
  <conditionalFormatting sqref="D27">
    <cfRule type="cellIs" dxfId="7" priority="7" operator="between">
      <formula>0.25</formula>
      <formula>0.5</formula>
    </cfRule>
    <cfRule type="cellIs" dxfId="6" priority="8" operator="notBetween">
      <formula>25</formula>
      <formula>0.5</formula>
    </cfRule>
  </conditionalFormatting>
  <conditionalFormatting sqref="D39">
    <cfRule type="cellIs" dxfId="5" priority="5" operator="between">
      <formula>0.25</formula>
      <formula>0.5</formula>
    </cfRule>
    <cfRule type="cellIs" dxfId="4" priority="6" operator="notBetween">
      <formula>25</formula>
      <formula>0.5</formula>
    </cfRule>
  </conditionalFormatting>
  <conditionalFormatting sqref="E27">
    <cfRule type="cellIs" dxfId="3" priority="3" operator="between">
      <formula>0.1</formula>
      <formula>0.25</formula>
    </cfRule>
    <cfRule type="cellIs" dxfId="2" priority="4" operator="notBetween">
      <formula>0.1</formula>
      <formula>0.25</formula>
    </cfRule>
  </conditionalFormatting>
  <conditionalFormatting sqref="E39">
    <cfRule type="cellIs" dxfId="1" priority="1" operator="between">
      <formula>0.1</formula>
      <formula>0.25</formula>
    </cfRule>
    <cfRule type="cellIs" dxfId="0" priority="2" operator="notBetween">
      <formula>0.1</formula>
      <formula>0.25</formula>
    </cfRule>
  </conditionalFormatting>
  <pageMargins left="0.7" right="0.7" top="0.75" bottom="0.75" header="0.3" footer="0.3"/>
  <pageSetup scale="48" fitToHeight="0" orientation="portrait"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1D721-AD77-6A40-8A32-D4B420469CDD}">
  <sheetPr>
    <tabColor rgb="FF002060"/>
    <pageSetUpPr fitToPage="1"/>
  </sheetPr>
  <dimension ref="A1:B60"/>
  <sheetViews>
    <sheetView zoomScale="90" zoomScaleNormal="90" workbookViewId="0">
      <selection sqref="A1:B1"/>
    </sheetView>
  </sheetViews>
  <sheetFormatPr defaultColWidth="8.796875" defaultRowHeight="13.5" x14ac:dyDescent="0.35"/>
  <cols>
    <col min="1" max="2" width="47.33203125" style="128" customWidth="1"/>
    <col min="3" max="16384" width="8.796875" style="128"/>
  </cols>
  <sheetData>
    <row r="1" spans="1:2" ht="18" thickBot="1" x14ac:dyDescent="0.55000000000000004">
      <c r="A1" s="217" t="s">
        <v>165</v>
      </c>
      <c r="B1" s="224"/>
    </row>
    <row r="2" spans="1:2" ht="13.9" thickBot="1" x14ac:dyDescent="0.4"/>
    <row r="3" spans="1:2" ht="18" thickBot="1" x14ac:dyDescent="0.55000000000000004">
      <c r="A3" s="222" t="s">
        <v>244</v>
      </c>
      <c r="B3" s="223"/>
    </row>
    <row r="4" spans="1:2" ht="15.4" thickBot="1" x14ac:dyDescent="0.45">
      <c r="A4" s="169" t="s">
        <v>112</v>
      </c>
      <c r="B4" s="112" t="s">
        <v>113</v>
      </c>
    </row>
    <row r="5" spans="1:2" ht="15" x14ac:dyDescent="0.4">
      <c r="A5" s="170" t="s">
        <v>245</v>
      </c>
      <c r="B5" s="114"/>
    </row>
    <row r="6" spans="1:2" ht="15" x14ac:dyDescent="0.4">
      <c r="A6" s="171" t="s">
        <v>246</v>
      </c>
      <c r="B6" s="172"/>
    </row>
    <row r="7" spans="1:2" ht="15" x14ac:dyDescent="0.4">
      <c r="A7" s="171" t="s">
        <v>247</v>
      </c>
      <c r="B7" s="172"/>
    </row>
    <row r="8" spans="1:2" ht="15" x14ac:dyDescent="0.4">
      <c r="A8" s="171" t="s">
        <v>248</v>
      </c>
      <c r="B8" s="172"/>
    </row>
    <row r="9" spans="1:2" ht="2.5499999999999998" customHeight="1" x14ac:dyDescent="0.4">
      <c r="A9" s="173"/>
      <c r="B9" s="118"/>
    </row>
    <row r="10" spans="1:2" ht="15" x14ac:dyDescent="0.4">
      <c r="A10" s="174" t="s">
        <v>294</v>
      </c>
      <c r="B10" s="197">
        <f>SUM(B5:B8)</f>
        <v>0</v>
      </c>
    </row>
    <row r="11" spans="1:2" ht="2.5499999999999998" customHeight="1" x14ac:dyDescent="0.4">
      <c r="A11" s="173"/>
      <c r="B11" s="118"/>
    </row>
    <row r="12" spans="1:2" ht="15" x14ac:dyDescent="0.4">
      <c r="A12" s="171" t="s">
        <v>249</v>
      </c>
      <c r="B12" s="172"/>
    </row>
    <row r="13" spans="1:2" ht="15" x14ac:dyDescent="0.4">
      <c r="A13" s="171" t="s">
        <v>250</v>
      </c>
      <c r="B13" s="172"/>
    </row>
    <row r="14" spans="1:2" ht="15" x14ac:dyDescent="0.4">
      <c r="A14" s="171" t="s">
        <v>251</v>
      </c>
      <c r="B14" s="172"/>
    </row>
    <row r="15" spans="1:2" ht="15" x14ac:dyDescent="0.4">
      <c r="A15" s="171" t="s">
        <v>252</v>
      </c>
      <c r="B15" s="172"/>
    </row>
    <row r="16" spans="1:2" ht="15" x14ac:dyDescent="0.4">
      <c r="A16" s="171" t="s">
        <v>253</v>
      </c>
      <c r="B16" s="172"/>
    </row>
    <row r="17" spans="1:2" ht="2.5499999999999998" customHeight="1" x14ac:dyDescent="0.4">
      <c r="A17" s="173"/>
      <c r="B17" s="118"/>
    </row>
    <row r="18" spans="1:2" ht="15" x14ac:dyDescent="0.4">
      <c r="A18" s="174" t="s">
        <v>294</v>
      </c>
      <c r="B18" s="196">
        <f>SUM(B12:B16)</f>
        <v>0</v>
      </c>
    </row>
    <row r="19" spans="1:2" ht="2.5499999999999998" customHeight="1" x14ac:dyDescent="0.4">
      <c r="A19" s="173"/>
      <c r="B19" s="118"/>
    </row>
    <row r="20" spans="1:2" ht="15.4" thickBot="1" x14ac:dyDescent="0.45">
      <c r="A20" s="119" t="s">
        <v>295</v>
      </c>
      <c r="B20" s="195">
        <f>B19+B10</f>
        <v>0</v>
      </c>
    </row>
    <row r="22" spans="1:2" ht="13.9" customHeight="1" x14ac:dyDescent="0.35">
      <c r="A22" s="225" t="s">
        <v>166</v>
      </c>
      <c r="B22" s="226"/>
    </row>
    <row r="23" spans="1:2" ht="17.55" customHeight="1" thickBot="1" x14ac:dyDescent="0.5">
      <c r="A23" s="227"/>
      <c r="B23" s="228"/>
    </row>
    <row r="24" spans="1:2" ht="18" thickBot="1" x14ac:dyDescent="0.55000000000000004">
      <c r="A24" s="222" t="s">
        <v>167</v>
      </c>
      <c r="B24" s="223"/>
    </row>
    <row r="25" spans="1:2" ht="15.4" thickBot="1" x14ac:dyDescent="0.45">
      <c r="A25" s="169" t="s">
        <v>112</v>
      </c>
      <c r="B25" s="112" t="s">
        <v>113</v>
      </c>
    </row>
    <row r="26" spans="1:2" ht="15" x14ac:dyDescent="0.4">
      <c r="A26" s="170" t="s">
        <v>168</v>
      </c>
      <c r="B26" s="114"/>
    </row>
    <row r="27" spans="1:2" ht="15" x14ac:dyDescent="0.4">
      <c r="A27" s="171" t="s">
        <v>169</v>
      </c>
      <c r="B27" s="114"/>
    </row>
    <row r="28" spans="1:2" ht="15" x14ac:dyDescent="0.4">
      <c r="A28" s="171" t="s">
        <v>170</v>
      </c>
      <c r="B28" s="114"/>
    </row>
    <row r="29" spans="1:2" ht="15" x14ac:dyDescent="0.4">
      <c r="A29" s="171" t="s">
        <v>171</v>
      </c>
      <c r="B29" s="172"/>
    </row>
    <row r="30" spans="1:2" ht="2.65" customHeight="1" x14ac:dyDescent="0.4">
      <c r="A30" s="173"/>
      <c r="B30" s="118"/>
    </row>
    <row r="31" spans="1:2" ht="15" x14ac:dyDescent="0.4">
      <c r="A31" s="174" t="s">
        <v>296</v>
      </c>
      <c r="B31" s="197">
        <f>SUM(B26:B29)</f>
        <v>0</v>
      </c>
    </row>
    <row r="32" spans="1:2" ht="2.65" customHeight="1" x14ac:dyDescent="0.4">
      <c r="A32" s="173"/>
      <c r="B32" s="118"/>
    </row>
    <row r="33" spans="1:2" ht="15" x14ac:dyDescent="0.4">
      <c r="A33" s="171" t="s">
        <v>172</v>
      </c>
      <c r="B33" s="172"/>
    </row>
    <row r="34" spans="1:2" ht="15" x14ac:dyDescent="0.4">
      <c r="A34" s="171" t="s">
        <v>173</v>
      </c>
      <c r="B34" s="172"/>
    </row>
    <row r="35" spans="1:2" ht="15" x14ac:dyDescent="0.4">
      <c r="A35" s="171" t="s">
        <v>174</v>
      </c>
      <c r="B35" s="172"/>
    </row>
    <row r="36" spans="1:2" ht="15" x14ac:dyDescent="0.4">
      <c r="A36" s="171" t="s">
        <v>175</v>
      </c>
      <c r="B36" s="172"/>
    </row>
    <row r="37" spans="1:2" ht="15" x14ac:dyDescent="0.4">
      <c r="A37" s="171" t="s">
        <v>176</v>
      </c>
      <c r="B37" s="172"/>
    </row>
    <row r="38" spans="1:2" ht="2.65" customHeight="1" x14ac:dyDescent="0.4">
      <c r="A38" s="173"/>
      <c r="B38" s="118"/>
    </row>
    <row r="39" spans="1:2" ht="15" x14ac:dyDescent="0.4">
      <c r="A39" s="174" t="s">
        <v>296</v>
      </c>
      <c r="B39" s="196">
        <f>SUM(B33:B37)</f>
        <v>0</v>
      </c>
    </row>
    <row r="40" spans="1:2" ht="2.65" customHeight="1" x14ac:dyDescent="0.4">
      <c r="A40" s="173"/>
      <c r="B40" s="118"/>
    </row>
    <row r="41" spans="1:2" ht="15.4" thickBot="1" x14ac:dyDescent="0.45">
      <c r="A41" s="119" t="s">
        <v>297</v>
      </c>
      <c r="B41" s="195">
        <f>B40+B31</f>
        <v>0</v>
      </c>
    </row>
    <row r="42" spans="1:2" ht="13.9" thickBot="1" x14ac:dyDescent="0.4"/>
    <row r="43" spans="1:2" ht="18" thickBot="1" x14ac:dyDescent="0.55000000000000004">
      <c r="A43" s="222" t="s">
        <v>177</v>
      </c>
      <c r="B43" s="223"/>
    </row>
    <row r="44" spans="1:2" ht="15.4" thickBot="1" x14ac:dyDescent="0.45">
      <c r="A44" s="169" t="s">
        <v>112</v>
      </c>
      <c r="B44" s="112" t="s">
        <v>113</v>
      </c>
    </row>
    <row r="45" spans="1:2" ht="15" x14ac:dyDescent="0.4">
      <c r="A45" s="170" t="s">
        <v>178</v>
      </c>
      <c r="B45" s="114"/>
    </row>
    <row r="46" spans="1:2" ht="15" x14ac:dyDescent="0.4">
      <c r="A46" s="171" t="s">
        <v>179</v>
      </c>
      <c r="B46" s="172"/>
    </row>
    <row r="47" spans="1:2" ht="15" x14ac:dyDescent="0.4">
      <c r="A47" s="171" t="s">
        <v>180</v>
      </c>
      <c r="B47" s="172"/>
    </row>
    <row r="48" spans="1:2" ht="15" x14ac:dyDescent="0.4">
      <c r="A48" s="171" t="s">
        <v>181</v>
      </c>
      <c r="B48" s="172"/>
    </row>
    <row r="49" spans="1:2" ht="2.65" customHeight="1" x14ac:dyDescent="0.4">
      <c r="A49" s="173"/>
      <c r="B49" s="118"/>
    </row>
    <row r="50" spans="1:2" ht="15" x14ac:dyDescent="0.4">
      <c r="A50" s="174" t="s">
        <v>298</v>
      </c>
      <c r="B50" s="197">
        <f>SUM(B45:B48)</f>
        <v>0</v>
      </c>
    </row>
    <row r="51" spans="1:2" ht="2.65" customHeight="1" x14ac:dyDescent="0.4">
      <c r="A51" s="173"/>
      <c r="B51" s="118"/>
    </row>
    <row r="52" spans="1:2" ht="15" x14ac:dyDescent="0.4">
      <c r="A52" s="171" t="s">
        <v>182</v>
      </c>
      <c r="B52" s="172"/>
    </row>
    <row r="53" spans="1:2" ht="15" x14ac:dyDescent="0.4">
      <c r="A53" s="171" t="s">
        <v>183</v>
      </c>
      <c r="B53" s="172"/>
    </row>
    <row r="54" spans="1:2" ht="15" x14ac:dyDescent="0.4">
      <c r="A54" s="171" t="s">
        <v>184</v>
      </c>
      <c r="B54" s="172"/>
    </row>
    <row r="55" spans="1:2" ht="15" x14ac:dyDescent="0.4">
      <c r="A55" s="171" t="s">
        <v>185</v>
      </c>
      <c r="B55" s="172"/>
    </row>
    <row r="56" spans="1:2" ht="15" x14ac:dyDescent="0.4">
      <c r="A56" s="171" t="s">
        <v>186</v>
      </c>
      <c r="B56" s="172"/>
    </row>
    <row r="57" spans="1:2" ht="2.65" customHeight="1" x14ac:dyDescent="0.4">
      <c r="A57" s="173"/>
      <c r="B57" s="118"/>
    </row>
    <row r="58" spans="1:2" ht="15" x14ac:dyDescent="0.4">
      <c r="A58" s="174" t="s">
        <v>298</v>
      </c>
      <c r="B58" s="196">
        <f>SUM(B52:B56)</f>
        <v>0</v>
      </c>
    </row>
    <row r="59" spans="1:2" ht="2.65" customHeight="1" x14ac:dyDescent="0.4">
      <c r="A59" s="173"/>
      <c r="B59" s="118"/>
    </row>
    <row r="60" spans="1:2" ht="15.4" thickBot="1" x14ac:dyDescent="0.45">
      <c r="A60" s="119" t="s">
        <v>299</v>
      </c>
      <c r="B60" s="195">
        <f>B59+B50</f>
        <v>0</v>
      </c>
    </row>
  </sheetData>
  <mergeCells count="6">
    <mergeCell ref="A43:B43"/>
    <mergeCell ref="A1:B1"/>
    <mergeCell ref="A3:B3"/>
    <mergeCell ref="A22:B22"/>
    <mergeCell ref="A23:B23"/>
    <mergeCell ref="A24:B24"/>
  </mergeCells>
  <pageMargins left="0.7" right="0.7" top="0.75" bottom="0.75" header="0.3" footer="0.3"/>
  <pageSetup scale="86" orientation="portrait" r:id="rId1"/>
  <headerFooter>
    <oddFooter>&amp;RPage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DD271-36F3-5043-9390-1C11F0842F95}">
  <sheetPr>
    <tabColor rgb="FF002060"/>
    <pageSetUpPr fitToPage="1"/>
  </sheetPr>
  <dimension ref="A1:B54"/>
  <sheetViews>
    <sheetView zoomScale="90" zoomScaleNormal="90" workbookViewId="0">
      <selection sqref="A1:B1"/>
    </sheetView>
  </sheetViews>
  <sheetFormatPr defaultColWidth="9" defaultRowHeight="14.25" x14ac:dyDescent="0.45"/>
  <cols>
    <col min="1" max="1" width="53.265625" style="175" customWidth="1"/>
    <col min="2" max="2" width="41.6640625" style="175" customWidth="1"/>
    <col min="3" max="16384" width="9" style="175"/>
  </cols>
  <sheetData>
    <row r="1" spans="1:2" ht="18" thickBot="1" x14ac:dyDescent="0.55000000000000004">
      <c r="A1" s="217" t="s">
        <v>187</v>
      </c>
      <c r="B1" s="224"/>
    </row>
    <row r="2" spans="1:2" ht="14.65" thickBot="1" x14ac:dyDescent="0.5"/>
    <row r="3" spans="1:2" ht="18" thickBot="1" x14ac:dyDescent="0.55000000000000004">
      <c r="A3" s="222" t="s">
        <v>293</v>
      </c>
      <c r="B3" s="223"/>
    </row>
    <row r="4" spans="1:2" ht="15.75" thickBot="1" x14ac:dyDescent="0.5">
      <c r="A4" s="169" t="s">
        <v>112</v>
      </c>
      <c r="B4" s="112" t="s">
        <v>113</v>
      </c>
    </row>
    <row r="5" spans="1:2" ht="15.4" x14ac:dyDescent="0.45">
      <c r="A5" s="170" t="s">
        <v>255</v>
      </c>
      <c r="B5" s="114"/>
    </row>
    <row r="6" spans="1:2" ht="15.4" x14ac:dyDescent="0.45">
      <c r="A6" s="176" t="s">
        <v>288</v>
      </c>
      <c r="B6" s="197">
        <f>SUM(B5)</f>
        <v>0</v>
      </c>
    </row>
    <row r="7" spans="1:2" ht="15.4" x14ac:dyDescent="0.45">
      <c r="A7" s="177" t="s">
        <v>254</v>
      </c>
      <c r="B7" s="198"/>
    </row>
    <row r="8" spans="1:2" ht="15.4" x14ac:dyDescent="0.45">
      <c r="A8" s="177" t="s">
        <v>256</v>
      </c>
      <c r="B8" s="198"/>
    </row>
    <row r="9" spans="1:2" ht="15.4" x14ac:dyDescent="0.45">
      <c r="A9" s="177" t="s">
        <v>257</v>
      </c>
      <c r="B9" s="198"/>
    </row>
    <row r="10" spans="1:2" ht="15.4" x14ac:dyDescent="0.45">
      <c r="A10" s="177" t="s">
        <v>258</v>
      </c>
      <c r="B10" s="198"/>
    </row>
    <row r="11" spans="1:2" ht="15.4" x14ac:dyDescent="0.45">
      <c r="A11" s="178" t="s">
        <v>259</v>
      </c>
      <c r="B11" s="198"/>
    </row>
    <row r="12" spans="1:2" ht="15.4" x14ac:dyDescent="0.45">
      <c r="A12" s="178" t="s">
        <v>260</v>
      </c>
      <c r="B12" s="198"/>
    </row>
    <row r="13" spans="1:2" ht="15.4" x14ac:dyDescent="0.45">
      <c r="A13" s="178" t="s">
        <v>261</v>
      </c>
      <c r="B13" s="198"/>
    </row>
    <row r="14" spans="1:2" ht="15.4" x14ac:dyDescent="0.45">
      <c r="A14" s="178" t="s">
        <v>262</v>
      </c>
      <c r="B14" s="198"/>
    </row>
    <row r="15" spans="1:2" ht="15.4" x14ac:dyDescent="0.45">
      <c r="A15" s="178" t="s">
        <v>263</v>
      </c>
      <c r="B15" s="198"/>
    </row>
    <row r="16" spans="1:2" ht="15.4" x14ac:dyDescent="0.45">
      <c r="A16" s="179" t="s">
        <v>287</v>
      </c>
      <c r="B16" s="197">
        <f>SUM(B7:B15)</f>
        <v>0</v>
      </c>
    </row>
    <row r="17" spans="1:2" ht="15.4" x14ac:dyDescent="0.45">
      <c r="A17" s="173"/>
      <c r="B17" s="118"/>
    </row>
    <row r="18" spans="1:2" ht="15.75" thickBot="1" x14ac:dyDescent="0.5">
      <c r="A18" s="180" t="s">
        <v>286</v>
      </c>
      <c r="B18" s="199">
        <f>B16+B6</f>
        <v>0</v>
      </c>
    </row>
    <row r="19" spans="1:2" ht="15.4" x14ac:dyDescent="0.45">
      <c r="A19" s="181"/>
      <c r="B19" s="122"/>
    </row>
    <row r="20" spans="1:2" ht="15" x14ac:dyDescent="0.45">
      <c r="A20" s="229" t="s">
        <v>188</v>
      </c>
      <c r="B20" s="229"/>
    </row>
    <row r="21" spans="1:2" ht="14.65" thickBot="1" x14ac:dyDescent="0.5"/>
    <row r="22" spans="1:2" ht="18" thickBot="1" x14ac:dyDescent="0.55000000000000004">
      <c r="A22" s="222" t="s">
        <v>189</v>
      </c>
      <c r="B22" s="223"/>
    </row>
    <row r="23" spans="1:2" ht="15.75" thickBot="1" x14ac:dyDescent="0.5">
      <c r="A23" s="169" t="s">
        <v>112</v>
      </c>
      <c r="B23" s="112" t="s">
        <v>113</v>
      </c>
    </row>
    <row r="24" spans="1:2" ht="15.4" x14ac:dyDescent="0.45">
      <c r="A24" s="170" t="s">
        <v>264</v>
      </c>
      <c r="B24" s="114"/>
    </row>
    <row r="25" spans="1:2" ht="15.4" x14ac:dyDescent="0.45">
      <c r="A25" s="176" t="s">
        <v>283</v>
      </c>
      <c r="B25" s="197">
        <f>SUM(B24)</f>
        <v>0</v>
      </c>
    </row>
    <row r="26" spans="1:2" ht="15.4" x14ac:dyDescent="0.45">
      <c r="A26" s="177" t="s">
        <v>265</v>
      </c>
      <c r="B26" s="198"/>
    </row>
    <row r="27" spans="1:2" ht="15.4" x14ac:dyDescent="0.45">
      <c r="A27" s="177" t="s">
        <v>266</v>
      </c>
      <c r="B27" s="198"/>
    </row>
    <row r="28" spans="1:2" ht="15.4" x14ac:dyDescent="0.45">
      <c r="A28" s="177" t="s">
        <v>267</v>
      </c>
      <c r="B28" s="198"/>
    </row>
    <row r="29" spans="1:2" ht="15.4" x14ac:dyDescent="0.45">
      <c r="A29" s="177" t="s">
        <v>268</v>
      </c>
      <c r="B29" s="198"/>
    </row>
    <row r="30" spans="1:2" ht="15.4" x14ac:dyDescent="0.45">
      <c r="A30" s="178" t="s">
        <v>269</v>
      </c>
      <c r="B30" s="198"/>
    </row>
    <row r="31" spans="1:2" ht="15.4" x14ac:dyDescent="0.45">
      <c r="A31" s="178" t="s">
        <v>270</v>
      </c>
      <c r="B31" s="198"/>
    </row>
    <row r="32" spans="1:2" ht="15.4" x14ac:dyDescent="0.45">
      <c r="A32" s="178" t="s">
        <v>271</v>
      </c>
      <c r="B32" s="198"/>
    </row>
    <row r="33" spans="1:2" ht="15.4" x14ac:dyDescent="0.45">
      <c r="A33" s="178" t="s">
        <v>272</v>
      </c>
      <c r="B33" s="198"/>
    </row>
    <row r="34" spans="1:2" ht="15.4" x14ac:dyDescent="0.45">
      <c r="A34" s="178" t="s">
        <v>273</v>
      </c>
      <c r="B34" s="198"/>
    </row>
    <row r="35" spans="1:2" ht="15.4" x14ac:dyDescent="0.45">
      <c r="A35" s="179" t="s">
        <v>284</v>
      </c>
      <c r="B35" s="197">
        <f>SUM(B26:B34)</f>
        <v>0</v>
      </c>
    </row>
    <row r="36" spans="1:2" ht="15.4" x14ac:dyDescent="0.45">
      <c r="A36" s="173"/>
      <c r="B36" s="118"/>
    </row>
    <row r="37" spans="1:2" ht="15.75" thickBot="1" x14ac:dyDescent="0.5">
      <c r="A37" s="180" t="s">
        <v>285</v>
      </c>
      <c r="B37" s="200">
        <f>B35+B25</f>
        <v>0</v>
      </c>
    </row>
    <row r="38" spans="1:2" ht="14.65" thickBot="1" x14ac:dyDescent="0.5"/>
    <row r="39" spans="1:2" ht="18" thickBot="1" x14ac:dyDescent="0.55000000000000004">
      <c r="A39" s="222" t="s">
        <v>190</v>
      </c>
      <c r="B39" s="223"/>
    </row>
    <row r="40" spans="1:2" ht="15.75" thickBot="1" x14ac:dyDescent="0.5">
      <c r="A40" s="169" t="s">
        <v>112</v>
      </c>
      <c r="B40" s="112" t="s">
        <v>113</v>
      </c>
    </row>
    <row r="41" spans="1:2" ht="15.4" x14ac:dyDescent="0.45">
      <c r="A41" s="170" t="s">
        <v>289</v>
      </c>
      <c r="B41" s="114"/>
    </row>
    <row r="42" spans="1:2" ht="15.4" x14ac:dyDescent="0.45">
      <c r="A42" s="176" t="s">
        <v>290</v>
      </c>
      <c r="B42" s="197">
        <f>SUM(B41)</f>
        <v>0</v>
      </c>
    </row>
    <row r="43" spans="1:2" ht="15.4" x14ac:dyDescent="0.45">
      <c r="A43" s="177" t="s">
        <v>274</v>
      </c>
      <c r="B43" s="198"/>
    </row>
    <row r="44" spans="1:2" ht="15.4" x14ac:dyDescent="0.45">
      <c r="A44" s="177" t="s">
        <v>275</v>
      </c>
      <c r="B44" s="198"/>
    </row>
    <row r="45" spans="1:2" ht="15.4" x14ac:dyDescent="0.45">
      <c r="A45" s="177" t="s">
        <v>276</v>
      </c>
      <c r="B45" s="198"/>
    </row>
    <row r="46" spans="1:2" ht="15.4" x14ac:dyDescent="0.45">
      <c r="A46" s="177" t="s">
        <v>277</v>
      </c>
      <c r="B46" s="198"/>
    </row>
    <row r="47" spans="1:2" ht="15.4" x14ac:dyDescent="0.45">
      <c r="A47" s="178" t="s">
        <v>278</v>
      </c>
      <c r="B47" s="198"/>
    </row>
    <row r="48" spans="1:2" ht="15.4" x14ac:dyDescent="0.45">
      <c r="A48" s="178" t="s">
        <v>279</v>
      </c>
      <c r="B48" s="198"/>
    </row>
    <row r="49" spans="1:2" ht="15.4" x14ac:dyDescent="0.45">
      <c r="A49" s="178" t="s">
        <v>280</v>
      </c>
      <c r="B49" s="198"/>
    </row>
    <row r="50" spans="1:2" ht="15.4" x14ac:dyDescent="0.45">
      <c r="A50" s="178" t="s">
        <v>281</v>
      </c>
      <c r="B50" s="198"/>
    </row>
    <row r="51" spans="1:2" ht="15.4" x14ac:dyDescent="0.45">
      <c r="A51" s="178" t="s">
        <v>282</v>
      </c>
      <c r="B51" s="198"/>
    </row>
    <row r="52" spans="1:2" ht="15.4" x14ac:dyDescent="0.45">
      <c r="A52" s="179" t="s">
        <v>291</v>
      </c>
      <c r="B52" s="197">
        <f>SUM(B43:B51)</f>
        <v>0</v>
      </c>
    </row>
    <row r="53" spans="1:2" ht="15.4" x14ac:dyDescent="0.45">
      <c r="A53" s="173"/>
      <c r="B53" s="118"/>
    </row>
    <row r="54" spans="1:2" ht="15.75" thickBot="1" x14ac:dyDescent="0.5">
      <c r="A54" s="180" t="s">
        <v>292</v>
      </c>
      <c r="B54" s="200">
        <f>B52+B42</f>
        <v>0</v>
      </c>
    </row>
  </sheetData>
  <mergeCells count="5">
    <mergeCell ref="A1:B1"/>
    <mergeCell ref="A3:B3"/>
    <mergeCell ref="A20:B20"/>
    <mergeCell ref="A22:B22"/>
    <mergeCell ref="A39:B39"/>
  </mergeCells>
  <pageMargins left="0.7" right="0.7" top="0.75" bottom="0.75" header="0.3" footer="0.3"/>
  <pageSetup scale="78" orientation="portrait" r:id="rId1"/>
  <headerFooter>
    <oddFooter>&amp;RPage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3C897-9DE5-43DE-8B01-6C5A1132504B}">
  <sheetPr>
    <pageSetUpPr fitToPage="1"/>
  </sheetPr>
  <dimension ref="A1:C53"/>
  <sheetViews>
    <sheetView zoomScale="90" zoomScaleNormal="90" workbookViewId="0">
      <selection activeCell="C23" sqref="C23"/>
    </sheetView>
  </sheetViews>
  <sheetFormatPr defaultColWidth="8.86328125" defaultRowHeight="13.5" x14ac:dyDescent="0.35"/>
  <cols>
    <col min="1" max="1" width="59.3984375" style="1" customWidth="1"/>
    <col min="2" max="3" width="40.73046875" style="1" customWidth="1"/>
    <col min="4" max="16384" width="8.86328125" style="1"/>
  </cols>
  <sheetData>
    <row r="1" spans="1:3" ht="18" thickBot="1" x14ac:dyDescent="0.55000000000000004">
      <c r="A1" s="230" t="s">
        <v>10</v>
      </c>
      <c r="B1" s="231"/>
      <c r="C1" s="232"/>
    </row>
    <row r="2" spans="1:3" ht="13.9" thickBot="1" x14ac:dyDescent="0.4"/>
    <row r="3" spans="1:3" ht="18" thickBot="1" x14ac:dyDescent="0.55000000000000004">
      <c r="A3" s="233" t="s">
        <v>2</v>
      </c>
      <c r="B3" s="234"/>
      <c r="C3" s="235"/>
    </row>
    <row r="4" spans="1:3" ht="15" x14ac:dyDescent="0.4">
      <c r="A4" s="236" t="s">
        <v>3</v>
      </c>
      <c r="B4" s="238" t="s">
        <v>4</v>
      </c>
      <c r="C4" s="239"/>
    </row>
    <row r="5" spans="1:3" ht="15.4" thickBot="1" x14ac:dyDescent="0.45">
      <c r="A5" s="237"/>
      <c r="B5" s="9" t="s">
        <v>5</v>
      </c>
      <c r="C5" s="10" t="s">
        <v>0</v>
      </c>
    </row>
    <row r="6" spans="1:3" ht="15" x14ac:dyDescent="0.4">
      <c r="A6" s="3" t="s">
        <v>84</v>
      </c>
      <c r="B6" s="184">
        <v>112.11</v>
      </c>
      <c r="C6" s="184">
        <v>0</v>
      </c>
    </row>
    <row r="7" spans="1:3" ht="15" x14ac:dyDescent="0.4">
      <c r="A7" s="3" t="s">
        <v>66</v>
      </c>
      <c r="B7" s="184">
        <v>85.96</v>
      </c>
      <c r="C7" s="184">
        <v>91.368125000000006</v>
      </c>
    </row>
    <row r="8" spans="1:3" ht="15" x14ac:dyDescent="0.4">
      <c r="A8" s="185" t="s">
        <v>67</v>
      </c>
      <c r="B8" s="186">
        <v>111.8</v>
      </c>
      <c r="C8" s="186">
        <v>118.83</v>
      </c>
    </row>
    <row r="9" spans="1:3" ht="15" x14ac:dyDescent="0.4">
      <c r="A9" s="185" t="s">
        <v>85</v>
      </c>
      <c r="B9" s="186">
        <v>112.35</v>
      </c>
      <c r="C9" s="186">
        <v>119.42</v>
      </c>
    </row>
    <row r="10" spans="1:3" ht="15" x14ac:dyDescent="0.4">
      <c r="A10" s="185" t="s">
        <v>86</v>
      </c>
      <c r="B10" s="186">
        <v>117.32</v>
      </c>
      <c r="C10" s="186">
        <v>124.7</v>
      </c>
    </row>
    <row r="11" spans="1:3" ht="15" x14ac:dyDescent="0.4">
      <c r="A11" s="3" t="s">
        <v>104</v>
      </c>
      <c r="B11" s="184">
        <v>76.94</v>
      </c>
      <c r="C11" s="184">
        <v>0</v>
      </c>
    </row>
    <row r="12" spans="1:3" ht="15" x14ac:dyDescent="0.4">
      <c r="A12" s="3" t="s">
        <v>87</v>
      </c>
      <c r="B12" s="184">
        <v>207.8</v>
      </c>
      <c r="C12" s="184">
        <v>0</v>
      </c>
    </row>
    <row r="13" spans="1:3" ht="15" x14ac:dyDescent="0.4">
      <c r="A13" s="3" t="s">
        <v>88</v>
      </c>
      <c r="B13" s="184">
        <v>140.22999999999999</v>
      </c>
      <c r="C13" s="184">
        <v>0</v>
      </c>
    </row>
    <row r="14" spans="1:3" ht="15" x14ac:dyDescent="0.4">
      <c r="A14" s="3" t="s">
        <v>89</v>
      </c>
      <c r="B14" s="184">
        <v>98.02</v>
      </c>
      <c r="C14" s="184">
        <v>0</v>
      </c>
    </row>
    <row r="15" spans="1:3" ht="15" x14ac:dyDescent="0.4">
      <c r="A15" s="3" t="s">
        <v>68</v>
      </c>
      <c r="B15" s="184">
        <v>114.08</v>
      </c>
      <c r="C15" s="184">
        <v>121.41000000000001</v>
      </c>
    </row>
    <row r="16" spans="1:3" ht="15" x14ac:dyDescent="0.4">
      <c r="A16" s="3" t="s">
        <v>69</v>
      </c>
      <c r="B16" s="184">
        <v>76.94</v>
      </c>
      <c r="C16" s="184">
        <v>87.041562500000012</v>
      </c>
    </row>
    <row r="17" spans="1:3" ht="15" x14ac:dyDescent="0.4">
      <c r="A17" s="3" t="s">
        <v>70</v>
      </c>
      <c r="B17" s="184">
        <v>43.08</v>
      </c>
      <c r="C17" s="184">
        <v>49.108333333333341</v>
      </c>
    </row>
    <row r="18" spans="1:3" ht="15" x14ac:dyDescent="0.4">
      <c r="A18" s="3" t="s">
        <v>71</v>
      </c>
      <c r="B18" s="184">
        <v>63.03</v>
      </c>
      <c r="C18" s="184">
        <v>71.236666666666679</v>
      </c>
    </row>
    <row r="19" spans="1:3" ht="15" x14ac:dyDescent="0.4">
      <c r="A19" s="3" t="s">
        <v>90</v>
      </c>
      <c r="B19" s="184">
        <v>180.88</v>
      </c>
      <c r="C19" s="184">
        <v>0</v>
      </c>
    </row>
    <row r="20" spans="1:3" ht="15" x14ac:dyDescent="0.4">
      <c r="A20" s="3" t="s">
        <v>7</v>
      </c>
      <c r="B20" s="184">
        <v>224.44</v>
      </c>
      <c r="C20" s="184">
        <v>191.38622583777644</v>
      </c>
    </row>
    <row r="21" spans="1:3" ht="15" x14ac:dyDescent="0.4">
      <c r="A21" s="3" t="s">
        <v>72</v>
      </c>
      <c r="B21" s="184">
        <v>118.09</v>
      </c>
      <c r="C21" s="184">
        <v>136.29377946634114</v>
      </c>
    </row>
    <row r="22" spans="1:3" ht="15" x14ac:dyDescent="0.4">
      <c r="A22" s="3" t="s">
        <v>91</v>
      </c>
      <c r="B22" s="184">
        <v>94.7</v>
      </c>
      <c r="C22" s="184">
        <v>0</v>
      </c>
    </row>
    <row r="23" spans="1:3" ht="15" x14ac:dyDescent="0.4">
      <c r="A23" s="3" t="s">
        <v>92</v>
      </c>
      <c r="B23" s="184">
        <v>170.37</v>
      </c>
      <c r="C23" s="184">
        <v>0</v>
      </c>
    </row>
    <row r="24" spans="1:3" ht="15" x14ac:dyDescent="0.4">
      <c r="A24" s="1" t="s">
        <v>73</v>
      </c>
      <c r="B24" s="184">
        <v>0</v>
      </c>
      <c r="C24" s="184">
        <v>181.76</v>
      </c>
    </row>
    <row r="25" spans="1:3" ht="15" x14ac:dyDescent="0.4">
      <c r="A25" s="3" t="s">
        <v>93</v>
      </c>
      <c r="B25" s="184">
        <v>143.97999999999999</v>
      </c>
      <c r="C25" s="184">
        <v>0</v>
      </c>
    </row>
    <row r="26" spans="1:3" ht="15" x14ac:dyDescent="0.4">
      <c r="A26" s="3" t="s">
        <v>94</v>
      </c>
      <c r="B26" s="184">
        <v>99.65</v>
      </c>
      <c r="C26" s="184">
        <v>0</v>
      </c>
    </row>
    <row r="27" spans="1:3" ht="15" x14ac:dyDescent="0.4">
      <c r="A27" s="3" t="s">
        <v>75</v>
      </c>
      <c r="B27" s="184">
        <v>165.92</v>
      </c>
      <c r="C27" s="184">
        <v>172.88500000000002</v>
      </c>
    </row>
    <row r="28" spans="1:3" ht="15" x14ac:dyDescent="0.4">
      <c r="A28" s="3" t="s">
        <v>76</v>
      </c>
      <c r="B28" s="184">
        <v>193.61</v>
      </c>
      <c r="C28" s="184">
        <v>218.97704081632648</v>
      </c>
    </row>
    <row r="29" spans="1:3" ht="15" x14ac:dyDescent="0.4">
      <c r="A29" s="3" t="s">
        <v>77</v>
      </c>
      <c r="B29" s="184">
        <v>278.19</v>
      </c>
      <c r="C29" s="184">
        <v>0</v>
      </c>
    </row>
    <row r="30" spans="1:3" ht="15" x14ac:dyDescent="0.4">
      <c r="A30" s="1" t="s">
        <v>74</v>
      </c>
      <c r="B30" s="184">
        <v>0</v>
      </c>
      <c r="C30" s="184">
        <v>130.52166666666668</v>
      </c>
    </row>
    <row r="31" spans="1:3" ht="15" x14ac:dyDescent="0.4">
      <c r="A31" s="3" t="s">
        <v>6</v>
      </c>
      <c r="B31" s="184">
        <v>184.7</v>
      </c>
      <c r="C31" s="184">
        <v>144.48500000000001</v>
      </c>
    </row>
    <row r="32" spans="1:3" ht="15" x14ac:dyDescent="0.4">
      <c r="A32" s="3" t="s">
        <v>78</v>
      </c>
      <c r="B32" s="184">
        <v>99.65</v>
      </c>
      <c r="C32" s="184">
        <v>112.535</v>
      </c>
    </row>
    <row r="33" spans="1:3" ht="15" x14ac:dyDescent="0.4">
      <c r="A33" s="3" t="s">
        <v>79</v>
      </c>
      <c r="B33" s="184">
        <v>99.65</v>
      </c>
      <c r="C33" s="184">
        <v>104.60666666666668</v>
      </c>
    </row>
    <row r="34" spans="1:3" ht="15" x14ac:dyDescent="0.4">
      <c r="A34" s="3" t="s">
        <v>95</v>
      </c>
      <c r="B34" s="184">
        <v>57.53</v>
      </c>
      <c r="C34" s="184">
        <v>0</v>
      </c>
    </row>
    <row r="35" spans="1:3" ht="15" x14ac:dyDescent="0.4">
      <c r="A35" s="3" t="s">
        <v>96</v>
      </c>
      <c r="B35" s="184">
        <v>62.32</v>
      </c>
      <c r="C35" s="184">
        <v>0</v>
      </c>
    </row>
    <row r="36" spans="1:3" ht="15" x14ac:dyDescent="0.4">
      <c r="A36" s="3" t="s">
        <v>97</v>
      </c>
      <c r="B36" s="184">
        <v>73.88</v>
      </c>
      <c r="C36" s="184">
        <v>0</v>
      </c>
    </row>
    <row r="37" spans="1:3" ht="15" x14ac:dyDescent="0.4">
      <c r="A37" s="3" t="s">
        <v>98</v>
      </c>
      <c r="B37" s="184">
        <v>90.74</v>
      </c>
      <c r="C37" s="184">
        <v>0</v>
      </c>
    </row>
    <row r="38" spans="1:3" ht="15.6" customHeight="1" x14ac:dyDescent="0.4">
      <c r="A38" s="3" t="s">
        <v>99</v>
      </c>
      <c r="B38" s="184">
        <v>129.41</v>
      </c>
      <c r="C38" s="184">
        <v>0</v>
      </c>
    </row>
    <row r="39" spans="1:3" ht="15.6" customHeight="1" x14ac:dyDescent="0.4">
      <c r="A39" s="3" t="s">
        <v>81</v>
      </c>
      <c r="B39" s="184">
        <v>118.89</v>
      </c>
      <c r="C39" s="184">
        <v>139.49083557778633</v>
      </c>
    </row>
    <row r="40" spans="1:3" ht="15.6" customHeight="1" x14ac:dyDescent="0.4">
      <c r="A40" s="3" t="s">
        <v>100</v>
      </c>
      <c r="B40" s="184">
        <v>103.29</v>
      </c>
      <c r="C40" s="184">
        <v>0</v>
      </c>
    </row>
    <row r="41" spans="1:3" ht="15.6" customHeight="1" x14ac:dyDescent="0.4">
      <c r="A41" s="3" t="s">
        <v>101</v>
      </c>
      <c r="B41" s="184">
        <v>156.37</v>
      </c>
      <c r="C41" s="184">
        <v>0</v>
      </c>
    </row>
    <row r="42" spans="1:3" ht="15.6" customHeight="1" x14ac:dyDescent="0.4">
      <c r="A42" s="3" t="s">
        <v>102</v>
      </c>
      <c r="B42" s="184">
        <v>176.06</v>
      </c>
      <c r="C42" s="184">
        <v>0</v>
      </c>
    </row>
    <row r="43" spans="1:3" ht="15.6" customHeight="1" x14ac:dyDescent="0.4">
      <c r="A43" s="1" t="s">
        <v>80</v>
      </c>
      <c r="B43" s="184">
        <v>0</v>
      </c>
      <c r="C43" s="184">
        <v>0</v>
      </c>
    </row>
    <row r="44" spans="1:3" ht="15.6" customHeight="1" x14ac:dyDescent="0.4">
      <c r="A44" s="3" t="s">
        <v>82</v>
      </c>
      <c r="B44" s="184">
        <v>98.63</v>
      </c>
      <c r="C44" s="184">
        <v>111.82500000000003</v>
      </c>
    </row>
    <row r="45" spans="1:3" ht="15.6" customHeight="1" x14ac:dyDescent="0.4">
      <c r="A45" s="3" t="s">
        <v>83</v>
      </c>
      <c r="B45" s="184">
        <v>75.38</v>
      </c>
      <c r="C45" s="184">
        <v>84.608333333333348</v>
      </c>
    </row>
    <row r="46" spans="1:3" ht="15.6" customHeight="1" x14ac:dyDescent="0.4">
      <c r="A46" s="3" t="s">
        <v>105</v>
      </c>
      <c r="B46" s="184">
        <v>115.38</v>
      </c>
      <c r="C46" s="184">
        <v>0</v>
      </c>
    </row>
    <row r="47" spans="1:3" ht="15.6" customHeight="1" x14ac:dyDescent="0.4">
      <c r="A47" s="3" t="s">
        <v>8</v>
      </c>
      <c r="B47" s="184">
        <v>73.03</v>
      </c>
      <c r="C47" s="184">
        <v>0</v>
      </c>
    </row>
    <row r="48" spans="1:3" ht="15.6" customHeight="1" x14ac:dyDescent="0.4">
      <c r="A48" s="3" t="s">
        <v>9</v>
      </c>
      <c r="B48" s="184">
        <v>66.09</v>
      </c>
      <c r="C48" s="184">
        <v>0</v>
      </c>
    </row>
    <row r="49" spans="1:3" ht="15.6" customHeight="1" x14ac:dyDescent="0.4">
      <c r="A49" s="3" t="s">
        <v>103</v>
      </c>
      <c r="B49" s="184">
        <v>147.38999999999999</v>
      </c>
      <c r="C49" s="184">
        <v>0</v>
      </c>
    </row>
    <row r="50" spans="1:3" ht="15.6" customHeight="1" x14ac:dyDescent="0.4">
      <c r="A50" s="6"/>
      <c r="B50" s="7"/>
      <c r="C50" s="8"/>
    </row>
    <row r="51" spans="1:3" ht="15.6" customHeight="1" thickBot="1" x14ac:dyDescent="0.45">
      <c r="A51" s="4"/>
      <c r="B51" s="5"/>
      <c r="C51" s="2"/>
    </row>
    <row r="53" spans="1:3" ht="34.5" customHeight="1" x14ac:dyDescent="0.35">
      <c r="A53" s="240" t="s">
        <v>55</v>
      </c>
      <c r="B53" s="240"/>
      <c r="C53" s="240"/>
    </row>
  </sheetData>
  <mergeCells count="5">
    <mergeCell ref="A1:C1"/>
    <mergeCell ref="A3:C3"/>
    <mergeCell ref="A4:A5"/>
    <mergeCell ref="B4:C4"/>
    <mergeCell ref="A53:C53"/>
  </mergeCells>
  <pageMargins left="0.7" right="0.7" top="0.75" bottom="0.75" header="0.3" footer="0.3"/>
  <pageSetup scale="64" fitToHeight="0" orientation="portrait" r:id="rId1"/>
  <headerFooter>
    <oddFooter>&amp;RPage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2060"/>
    <pageSetUpPr fitToPage="1"/>
  </sheetPr>
  <dimension ref="A1:AN25"/>
  <sheetViews>
    <sheetView zoomScale="90" zoomScaleNormal="90" workbookViewId="0">
      <selection activeCell="A9" sqref="A9"/>
    </sheetView>
  </sheetViews>
  <sheetFormatPr defaultColWidth="9.1328125" defaultRowHeight="13.5" x14ac:dyDescent="0.35"/>
  <cols>
    <col min="1" max="1" width="46.796875" style="12" customWidth="1"/>
    <col min="2" max="2" width="11.59765625" style="12" customWidth="1"/>
    <col min="3" max="3" width="19.6640625" style="12" customWidth="1"/>
    <col min="4" max="4" width="8.33203125" style="12" bestFit="1" customWidth="1"/>
    <col min="5" max="7" width="12.6640625" style="12" customWidth="1"/>
    <col min="8" max="8" width="15.6640625" style="12" bestFit="1" customWidth="1"/>
    <col min="9" max="9" width="16.6640625" style="12" bestFit="1" customWidth="1"/>
    <col min="10" max="10" width="16.46484375" style="12" bestFit="1" customWidth="1"/>
    <col min="11" max="11" width="16.6640625" style="12" bestFit="1" customWidth="1"/>
    <col min="12" max="12" width="18.1328125" style="12" bestFit="1" customWidth="1"/>
    <col min="13" max="13" width="16.6640625" style="12" bestFit="1" customWidth="1"/>
    <col min="14" max="14" width="18.1328125" style="12" bestFit="1" customWidth="1"/>
    <col min="15" max="15" width="16.6640625" style="12" bestFit="1" customWidth="1"/>
    <col min="16" max="16" width="18.1328125" style="12" bestFit="1" customWidth="1"/>
    <col min="17" max="17" width="21" style="12" customWidth="1"/>
    <col min="18" max="18" width="12.6640625" style="12" customWidth="1"/>
    <col min="19" max="19" width="21.1328125" style="12" customWidth="1"/>
    <col min="20" max="16384" width="9.1328125" style="12"/>
  </cols>
  <sheetData>
    <row r="1" spans="1:40" s="11" customFormat="1" ht="36.75" customHeight="1" x14ac:dyDescent="0.5">
      <c r="A1" s="257" t="s">
        <v>192</v>
      </c>
      <c r="B1" s="257"/>
      <c r="C1" s="257"/>
      <c r="D1" s="257"/>
      <c r="E1" s="257"/>
      <c r="F1" s="257"/>
      <c r="G1" s="257"/>
      <c r="H1" s="257"/>
      <c r="I1" s="257"/>
      <c r="J1" s="257"/>
      <c r="K1" s="257"/>
      <c r="L1" s="257"/>
      <c r="M1" s="257"/>
      <c r="N1" s="257"/>
      <c r="O1" s="257"/>
      <c r="P1" s="257"/>
      <c r="Q1" s="257"/>
      <c r="R1" s="257"/>
      <c r="S1" s="257"/>
    </row>
    <row r="3" spans="1:40" ht="13.9" thickBot="1" x14ac:dyDescent="0.4"/>
    <row r="4" spans="1:40" ht="13.9" x14ac:dyDescent="0.4">
      <c r="A4" s="258" t="s">
        <v>199</v>
      </c>
      <c r="B4" s="259"/>
      <c r="C4" s="259"/>
      <c r="D4" s="259"/>
      <c r="E4" s="259"/>
      <c r="F4" s="259"/>
      <c r="G4" s="259"/>
      <c r="H4" s="259"/>
      <c r="I4" s="259"/>
      <c r="J4" s="259"/>
      <c r="K4" s="259"/>
      <c r="L4" s="259"/>
      <c r="M4" s="259"/>
      <c r="N4" s="259"/>
      <c r="O4" s="259"/>
      <c r="P4" s="259"/>
      <c r="Q4" s="259"/>
      <c r="R4" s="259"/>
      <c r="S4" s="260"/>
    </row>
    <row r="5" spans="1:40" x14ac:dyDescent="0.35">
      <c r="A5" s="13"/>
      <c r="B5" s="14"/>
      <c r="C5" s="14"/>
      <c r="D5" s="14"/>
      <c r="E5" s="14"/>
      <c r="F5" s="14"/>
      <c r="G5" s="14"/>
      <c r="H5" s="14"/>
      <c r="I5" s="14"/>
      <c r="J5" s="14"/>
      <c r="K5" s="14"/>
      <c r="L5" s="14"/>
      <c r="M5" s="14"/>
      <c r="N5" s="14"/>
      <c r="O5" s="14"/>
      <c r="P5" s="14"/>
      <c r="Q5" s="14"/>
      <c r="R5" s="14"/>
      <c r="S5" s="15"/>
    </row>
    <row r="6" spans="1:40" ht="13.9" x14ac:dyDescent="0.4">
      <c r="A6" s="13"/>
      <c r="B6" s="93" t="s">
        <v>11</v>
      </c>
      <c r="C6" s="261" t="s">
        <v>12</v>
      </c>
      <c r="D6" s="262"/>
      <c r="E6" s="261" t="s">
        <v>13</v>
      </c>
      <c r="F6" s="263"/>
      <c r="G6" s="262"/>
      <c r="H6" s="261" t="s">
        <v>14</v>
      </c>
      <c r="I6" s="262"/>
      <c r="J6" s="261" t="s">
        <v>15</v>
      </c>
      <c r="K6" s="262"/>
      <c r="L6" s="261" t="s">
        <v>16</v>
      </c>
      <c r="M6" s="262"/>
      <c r="N6" s="261" t="s">
        <v>17</v>
      </c>
      <c r="O6" s="262"/>
      <c r="P6" s="261" t="s">
        <v>18</v>
      </c>
      <c r="Q6" s="262"/>
      <c r="R6" s="261" t="s">
        <v>19</v>
      </c>
      <c r="S6" s="264"/>
    </row>
    <row r="7" spans="1:40" ht="15" hidden="1" customHeight="1" x14ac:dyDescent="0.4">
      <c r="A7" s="13"/>
      <c r="B7" s="93" t="s">
        <v>20</v>
      </c>
      <c r="C7" s="16"/>
      <c r="D7" s="94"/>
      <c r="E7" s="17" t="s">
        <v>21</v>
      </c>
      <c r="F7" s="14"/>
      <c r="G7" s="18"/>
      <c r="H7" s="17" t="s">
        <v>22</v>
      </c>
      <c r="I7" s="18"/>
      <c r="J7" s="17" t="s">
        <v>23</v>
      </c>
      <c r="K7" s="18"/>
      <c r="L7" s="17" t="s">
        <v>24</v>
      </c>
      <c r="M7" s="18"/>
      <c r="N7" s="17" t="s">
        <v>25</v>
      </c>
      <c r="O7" s="18"/>
      <c r="P7" s="17" t="s">
        <v>26</v>
      </c>
      <c r="Q7" s="18"/>
      <c r="R7" s="17" t="s">
        <v>27</v>
      </c>
      <c r="S7" s="15"/>
    </row>
    <row r="8" spans="1:40" s="26" customFormat="1" ht="13.9" x14ac:dyDescent="0.4">
      <c r="A8" s="19"/>
      <c r="B8" s="93" t="s">
        <v>28</v>
      </c>
      <c r="C8" s="20">
        <v>0</v>
      </c>
      <c r="D8" s="21">
        <v>25000</v>
      </c>
      <c r="E8" s="22">
        <v>0</v>
      </c>
      <c r="F8" s="23"/>
      <c r="G8" s="24">
        <v>25000</v>
      </c>
      <c r="H8" s="22">
        <v>25001</v>
      </c>
      <c r="I8" s="24">
        <v>75000</v>
      </c>
      <c r="J8" s="22">
        <v>75001</v>
      </c>
      <c r="K8" s="24">
        <v>125000</v>
      </c>
      <c r="L8" s="22">
        <v>125001</v>
      </c>
      <c r="M8" s="24">
        <v>175000</v>
      </c>
      <c r="N8" s="22">
        <v>175001</v>
      </c>
      <c r="O8" s="24">
        <v>225000</v>
      </c>
      <c r="P8" s="22">
        <v>225001</v>
      </c>
      <c r="Q8" s="24">
        <v>275000</v>
      </c>
      <c r="R8" s="22">
        <v>275001</v>
      </c>
      <c r="S8" s="25">
        <f>R8+49999</f>
        <v>325000</v>
      </c>
    </row>
    <row r="9" spans="1:40" s="30" customFormat="1" ht="13.9" x14ac:dyDescent="0.4">
      <c r="A9" s="27"/>
      <c r="B9" s="28" t="s">
        <v>303</v>
      </c>
      <c r="C9" s="29"/>
      <c r="D9" s="95"/>
      <c r="E9" s="254" t="s">
        <v>29</v>
      </c>
      <c r="F9" s="255"/>
      <c r="G9" s="256"/>
      <c r="H9" s="241">
        <v>0</v>
      </c>
      <c r="I9" s="251"/>
      <c r="J9" s="241">
        <v>0</v>
      </c>
      <c r="K9" s="251"/>
      <c r="L9" s="241">
        <v>0</v>
      </c>
      <c r="M9" s="251"/>
      <c r="N9" s="241">
        <v>0</v>
      </c>
      <c r="O9" s="251"/>
      <c r="P9" s="241">
        <v>0</v>
      </c>
      <c r="Q9" s="251"/>
      <c r="R9" s="241">
        <v>0</v>
      </c>
      <c r="S9" s="242"/>
      <c r="T9" s="26"/>
    </row>
    <row r="10" spans="1:40" s="11" customFormat="1" ht="24.75" customHeight="1" x14ac:dyDescent="0.4">
      <c r="A10" s="31"/>
      <c r="B10" s="32"/>
      <c r="C10" s="243" t="s">
        <v>30</v>
      </c>
      <c r="D10" s="244"/>
      <c r="E10" s="91" t="s">
        <v>31</v>
      </c>
      <c r="F10" s="33" t="s">
        <v>32</v>
      </c>
      <c r="G10" s="92" t="s">
        <v>33</v>
      </c>
      <c r="H10" s="91" t="s">
        <v>31</v>
      </c>
      <c r="I10" s="92" t="s">
        <v>34</v>
      </c>
      <c r="J10" s="91" t="s">
        <v>31</v>
      </c>
      <c r="K10" s="92" t="s">
        <v>34</v>
      </c>
      <c r="L10" s="91" t="s">
        <v>31</v>
      </c>
      <c r="M10" s="92" t="s">
        <v>34</v>
      </c>
      <c r="N10" s="91" t="s">
        <v>31</v>
      </c>
      <c r="O10" s="92" t="s">
        <v>34</v>
      </c>
      <c r="P10" s="34" t="s">
        <v>31</v>
      </c>
      <c r="Q10" s="92" t="s">
        <v>34</v>
      </c>
      <c r="R10" s="91" t="s">
        <v>31</v>
      </c>
      <c r="S10" s="35" t="s">
        <v>34</v>
      </c>
    </row>
    <row r="11" spans="1:40" x14ac:dyDescent="0.35">
      <c r="A11" s="96" t="s">
        <v>1</v>
      </c>
      <c r="B11" s="14"/>
      <c r="C11" s="245">
        <f>(5803269.04658423*(B21))</f>
        <v>5803269.0465842299</v>
      </c>
      <c r="D11" s="246"/>
      <c r="E11" s="36" t="s">
        <v>35</v>
      </c>
      <c r="F11" s="37" t="s">
        <v>35</v>
      </c>
      <c r="G11" s="38" t="s">
        <v>35</v>
      </c>
      <c r="H11" s="39">
        <f>ROUND(C24*H$25,4)</f>
        <v>3.06</v>
      </c>
      <c r="I11" s="40">
        <f>MAX(ROUND((H$9-25000)*H11,2),0)</f>
        <v>0</v>
      </c>
      <c r="J11" s="39">
        <f>ROUND(H11*J$25,4)</f>
        <v>2.04</v>
      </c>
      <c r="K11" s="40">
        <f>MAX(ROUND((J$9-25000)*J11,2),0)</f>
        <v>0</v>
      </c>
      <c r="L11" s="39">
        <f>ROUND(J11*L$25,4)</f>
        <v>1.224</v>
      </c>
      <c r="M11" s="40">
        <f>MAX(ROUND((L$9-25000)*L11,2),0)</f>
        <v>0</v>
      </c>
      <c r="N11" s="39">
        <f>ROUND(L11*N$25,4)</f>
        <v>0.87429999999999997</v>
      </c>
      <c r="O11" s="40">
        <f>MAX(ROUND((N$9-25000)*N11,2),0)</f>
        <v>0</v>
      </c>
      <c r="P11" s="39">
        <f>ROUND(N11*P$25,4)</f>
        <v>0.68</v>
      </c>
      <c r="Q11" s="40">
        <f>MAX(ROUND((P$9-25000)*P11,2),0)</f>
        <v>0</v>
      </c>
      <c r="R11" s="39">
        <f>ROUND(P11*R$25,4)</f>
        <v>0.55640000000000001</v>
      </c>
      <c r="S11" s="41">
        <f>MAX(ROUND((R$9-25000)*R11,2),0)</f>
        <v>0</v>
      </c>
    </row>
    <row r="12" spans="1:40" s="46" customFormat="1" ht="13.9" x14ac:dyDescent="0.4">
      <c r="A12" s="247" t="s">
        <v>209</v>
      </c>
      <c r="B12" s="248"/>
      <c r="C12" s="249">
        <f>C11</f>
        <v>5803269.0465842299</v>
      </c>
      <c r="D12" s="250"/>
      <c r="E12" s="42"/>
      <c r="F12" s="43"/>
      <c r="G12" s="44">
        <f>SUM(G11:G11)</f>
        <v>0</v>
      </c>
      <c r="H12" s="42"/>
      <c r="I12" s="44">
        <f>SUM(I11:I11)</f>
        <v>0</v>
      </c>
      <c r="J12" s="42"/>
      <c r="K12" s="44">
        <f>SUM(K11:K11)</f>
        <v>0</v>
      </c>
      <c r="L12" s="42"/>
      <c r="M12" s="44">
        <f>SUM(M11:M11)</f>
        <v>0</v>
      </c>
      <c r="N12" s="42"/>
      <c r="O12" s="44">
        <f>SUM(O11:O11)</f>
        <v>0</v>
      </c>
      <c r="P12" s="42"/>
      <c r="Q12" s="44">
        <f>SUM(Q11:Q11)</f>
        <v>0</v>
      </c>
      <c r="R12" s="42"/>
      <c r="S12" s="45">
        <f>SUM(S11:S11)</f>
        <v>0</v>
      </c>
    </row>
    <row r="13" spans="1:40" ht="13.9" thickBot="1" x14ac:dyDescent="0.4">
      <c r="A13" s="13"/>
      <c r="B13" s="14"/>
      <c r="C13" s="14"/>
      <c r="D13" s="14"/>
      <c r="E13" s="14"/>
      <c r="F13" s="14"/>
      <c r="G13" s="14"/>
      <c r="H13" s="14"/>
      <c r="I13" s="14"/>
      <c r="J13" s="14"/>
      <c r="K13" s="14"/>
      <c r="L13" s="14"/>
      <c r="M13" s="14"/>
      <c r="N13" s="14"/>
      <c r="O13" s="14"/>
      <c r="P13" s="14"/>
      <c r="Q13" s="14"/>
      <c r="R13" s="14"/>
      <c r="S13" s="15"/>
    </row>
    <row r="14" spans="1:40" ht="14.25" thickBot="1" x14ac:dyDescent="0.45">
      <c r="A14" s="252" t="s">
        <v>200</v>
      </c>
      <c r="B14" s="253"/>
      <c r="C14" s="101">
        <f>SUM(E12:S12)+C12</f>
        <v>5803269.0465842299</v>
      </c>
      <c r="D14" s="93"/>
      <c r="E14" s="47"/>
      <c r="F14" s="14"/>
      <c r="G14" s="14"/>
      <c r="H14" s="14"/>
      <c r="I14" s="14"/>
      <c r="J14" s="14"/>
      <c r="K14" s="14"/>
      <c r="L14" s="14"/>
      <c r="N14" s="14"/>
      <c r="O14" s="14"/>
      <c r="P14" s="14"/>
      <c r="Q14" s="48"/>
      <c r="R14" s="14"/>
      <c r="S14" s="15"/>
    </row>
    <row r="15" spans="1:40" ht="13.9" x14ac:dyDescent="0.4">
      <c r="A15" s="102"/>
      <c r="B15" s="103"/>
      <c r="C15" s="104"/>
      <c r="D15" s="100"/>
      <c r="E15" s="47"/>
      <c r="F15" s="14"/>
      <c r="G15" s="14"/>
      <c r="H15" s="14"/>
      <c r="I15" s="14"/>
      <c r="J15" s="14"/>
      <c r="K15" s="14"/>
      <c r="L15" s="14"/>
      <c r="N15" s="14"/>
      <c r="O15" s="14"/>
      <c r="P15" s="14"/>
      <c r="Q15" s="48"/>
      <c r="R15" s="14"/>
      <c r="S15" s="15"/>
    </row>
    <row r="16" spans="1:40" ht="13.9" x14ac:dyDescent="0.4">
      <c r="A16" s="106" t="s">
        <v>110</v>
      </c>
      <c r="B16" s="103"/>
      <c r="C16" s="104"/>
      <c r="D16" s="100"/>
      <c r="E16" s="47"/>
      <c r="F16" s="14"/>
      <c r="G16" s="14"/>
      <c r="H16" s="14"/>
      <c r="I16" s="14"/>
      <c r="J16" s="14"/>
      <c r="K16" s="14"/>
      <c r="L16" s="14"/>
      <c r="N16" s="14"/>
      <c r="O16" s="14"/>
      <c r="P16" s="14"/>
      <c r="Q16" s="48"/>
      <c r="R16" s="14"/>
      <c r="S16" s="15"/>
      <c r="AN16" s="12" t="s">
        <v>300</v>
      </c>
    </row>
    <row r="17" spans="1:19" ht="13.9" x14ac:dyDescent="0.4">
      <c r="A17" s="109" t="s">
        <v>106</v>
      </c>
      <c r="B17" s="187">
        <v>0</v>
      </c>
      <c r="C17" s="104"/>
      <c r="D17" s="100"/>
      <c r="E17" s="47"/>
      <c r="F17" s="14"/>
      <c r="G17" s="14"/>
      <c r="H17" s="14"/>
      <c r="I17" s="14"/>
      <c r="J17" s="14"/>
      <c r="K17" s="14"/>
      <c r="L17" s="14"/>
      <c r="N17" s="14"/>
      <c r="O17" s="14"/>
      <c r="P17" s="14"/>
      <c r="Q17" s="48"/>
      <c r="R17" s="14"/>
      <c r="S17" s="15"/>
    </row>
    <row r="18" spans="1:19" ht="14.25" x14ac:dyDescent="0.45">
      <c r="A18" s="109" t="s">
        <v>107</v>
      </c>
      <c r="B18" s="187">
        <v>0</v>
      </c>
      <c r="C18" s="107"/>
      <c r="D18" s="100"/>
      <c r="E18" s="47"/>
      <c r="F18" s="14"/>
      <c r="G18" s="14"/>
      <c r="H18" s="14"/>
      <c r="I18" s="14"/>
      <c r="J18" s="14"/>
      <c r="K18" s="14"/>
      <c r="L18" s="14"/>
      <c r="N18" s="14"/>
      <c r="O18" s="14"/>
      <c r="P18" s="14"/>
      <c r="Q18" s="48"/>
      <c r="R18" s="14"/>
      <c r="S18" s="15"/>
    </row>
    <row r="19" spans="1:19" ht="13.9" x14ac:dyDescent="0.4">
      <c r="A19" s="109" t="s">
        <v>108</v>
      </c>
      <c r="B19" s="187">
        <f>B18-B17</f>
        <v>0</v>
      </c>
      <c r="C19" s="104"/>
      <c r="D19" s="100"/>
      <c r="E19" s="47"/>
      <c r="F19" s="14"/>
      <c r="G19" s="14"/>
      <c r="H19" s="14"/>
      <c r="I19" s="14"/>
      <c r="J19" s="14"/>
      <c r="K19" s="14"/>
      <c r="L19" s="14"/>
      <c r="N19" s="14"/>
      <c r="O19" s="14"/>
      <c r="P19" s="14"/>
      <c r="Q19" s="48"/>
      <c r="R19" s="14"/>
      <c r="S19" s="15"/>
    </row>
    <row r="20" spans="1:19" ht="13.9" x14ac:dyDescent="0.4">
      <c r="A20" s="109" t="s">
        <v>191</v>
      </c>
      <c r="B20" s="187">
        <f>IFERROR(B19/B17,0)</f>
        <v>0</v>
      </c>
      <c r="C20" s="104"/>
      <c r="D20" s="100"/>
      <c r="E20" s="47"/>
      <c r="F20" s="14"/>
      <c r="G20" s="14"/>
      <c r="H20" s="14"/>
      <c r="I20" s="14"/>
      <c r="J20" s="14"/>
      <c r="K20" s="14"/>
      <c r="L20" s="14"/>
      <c r="N20" s="14"/>
      <c r="O20" s="14"/>
      <c r="P20" s="14"/>
      <c r="Q20" s="48"/>
      <c r="R20" s="14"/>
      <c r="S20" s="15"/>
    </row>
    <row r="21" spans="1:19" ht="13.9" x14ac:dyDescent="0.4">
      <c r="A21" s="109" t="s">
        <v>109</v>
      </c>
      <c r="B21" s="187">
        <f>B20+1</f>
        <v>1</v>
      </c>
      <c r="C21" s="104"/>
      <c r="D21" s="100"/>
      <c r="E21" s="47"/>
      <c r="F21" s="14"/>
      <c r="G21" s="14"/>
      <c r="H21" s="14"/>
      <c r="I21" s="14"/>
      <c r="J21" s="14"/>
      <c r="K21" s="14"/>
      <c r="L21" s="14"/>
      <c r="N21" s="14"/>
      <c r="O21" s="14"/>
      <c r="P21" s="14"/>
      <c r="Q21" s="48"/>
      <c r="R21" s="14"/>
      <c r="S21" s="15"/>
    </row>
    <row r="22" spans="1:19" x14ac:dyDescent="0.35">
      <c r="A22" s="105"/>
      <c r="B22" s="14"/>
      <c r="C22" s="14"/>
      <c r="D22" s="14"/>
      <c r="E22" s="14"/>
      <c r="F22" s="14"/>
      <c r="G22" s="14"/>
      <c r="H22" s="14"/>
      <c r="I22" s="14"/>
      <c r="J22" s="14"/>
      <c r="K22" s="64"/>
      <c r="L22" s="14"/>
      <c r="M22" s="14"/>
      <c r="N22" s="14"/>
      <c r="O22" s="14"/>
      <c r="P22" s="14"/>
      <c r="Q22" s="14"/>
      <c r="R22" s="14"/>
      <c r="S22" s="15"/>
    </row>
    <row r="23" spans="1:19" x14ac:dyDescent="0.35">
      <c r="A23" s="13" t="s">
        <v>36</v>
      </c>
      <c r="B23" s="14"/>
      <c r="C23" s="49">
        <v>0.03</v>
      </c>
      <c r="D23" s="14"/>
      <c r="E23" s="14"/>
      <c r="F23" s="14"/>
      <c r="G23" s="14"/>
      <c r="H23" s="14"/>
      <c r="I23" s="14"/>
      <c r="J23" s="14"/>
      <c r="K23" s="14"/>
      <c r="L23" s="14"/>
      <c r="M23" s="14"/>
      <c r="N23" s="14"/>
      <c r="O23" s="14"/>
      <c r="P23" s="14"/>
      <c r="Q23" s="14"/>
      <c r="R23" s="14"/>
      <c r="S23" s="15"/>
    </row>
    <row r="24" spans="1:19" x14ac:dyDescent="0.35">
      <c r="A24" s="13" t="s">
        <v>37</v>
      </c>
      <c r="B24" s="14"/>
      <c r="C24" s="50">
        <f>(3.06*B21)</f>
        <v>3.06</v>
      </c>
      <c r="D24" s="14"/>
      <c r="E24" s="14"/>
      <c r="F24" s="14"/>
      <c r="G24" s="14"/>
      <c r="H24" s="14"/>
      <c r="I24" s="14"/>
      <c r="J24" s="51"/>
      <c r="K24" s="14"/>
      <c r="L24" s="14"/>
      <c r="M24" s="14"/>
      <c r="N24" s="14"/>
      <c r="O24" s="14"/>
      <c r="P24" s="14"/>
      <c r="Q24" s="14"/>
      <c r="R24" s="14"/>
      <c r="S24" s="15"/>
    </row>
    <row r="25" spans="1:19" ht="13.9" thickBot="1" x14ac:dyDescent="0.4">
      <c r="A25" s="52" t="s">
        <v>38</v>
      </c>
      <c r="B25" s="53"/>
      <c r="C25" s="53"/>
      <c r="D25" s="53"/>
      <c r="E25" s="53"/>
      <c r="F25" s="53"/>
      <c r="G25" s="53"/>
      <c r="H25" s="54">
        <v>1</v>
      </c>
      <c r="I25" s="53"/>
      <c r="J25" s="98">
        <v>0.66665777789629477</v>
      </c>
      <c r="K25" s="53"/>
      <c r="L25" s="98">
        <v>0.6000031999744001</v>
      </c>
      <c r="M25" s="53"/>
      <c r="N25" s="98">
        <v>0.71428734692944607</v>
      </c>
      <c r="O25" s="53"/>
      <c r="P25" s="98">
        <v>0.7777787654277093</v>
      </c>
      <c r="Q25" s="53"/>
      <c r="R25" s="98">
        <v>0.81818247933643884</v>
      </c>
      <c r="S25" s="55"/>
    </row>
  </sheetData>
  <mergeCells count="22">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s>
  <pageMargins left="0.25" right="0.25" top="0.25" bottom="0.25" header="0.3" footer="0.3"/>
  <pageSetup scale="40" orientation="landscape" r:id="rId1"/>
  <headerFooter>
    <oddFooter>&amp;RPage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2060"/>
    <pageSetUpPr fitToPage="1"/>
  </sheetPr>
  <dimension ref="A1:Z33"/>
  <sheetViews>
    <sheetView zoomScale="90" zoomScaleNormal="90" workbookViewId="0">
      <selection activeCell="E23" sqref="E23"/>
    </sheetView>
  </sheetViews>
  <sheetFormatPr defaultColWidth="9.1328125" defaultRowHeight="13.5" x14ac:dyDescent="0.35"/>
  <cols>
    <col min="1" max="1" width="46.796875" style="12" customWidth="1"/>
    <col min="2" max="2" width="11.59765625" style="12" customWidth="1"/>
    <col min="3" max="3" width="20.1328125" style="12" customWidth="1"/>
    <col min="4" max="4" width="21.6640625" style="12" customWidth="1"/>
    <col min="5" max="8" width="12.6640625" style="12" customWidth="1"/>
    <col min="9" max="9" width="17" style="12" customWidth="1"/>
    <col min="10" max="11" width="18" style="12" customWidth="1"/>
    <col min="12" max="12" width="17.33203125" style="12" customWidth="1"/>
    <col min="13" max="13" width="18.46484375" style="12" customWidth="1"/>
    <col min="14" max="14" width="12.6640625" style="12" customWidth="1"/>
    <col min="15" max="15" width="18.46484375" style="12" customWidth="1"/>
    <col min="16" max="16" width="18.796875" style="12" customWidth="1"/>
    <col min="17" max="17" width="12.6640625" style="12" customWidth="1"/>
    <col min="18" max="18" width="16.6640625" style="12" customWidth="1"/>
    <col min="19" max="19" width="20.6640625" style="12" customWidth="1"/>
    <col min="20" max="20" width="12.6640625" style="12" customWidth="1"/>
    <col min="21" max="21" width="17" style="12" customWidth="1"/>
    <col min="22" max="22" width="23.46484375" style="12" bestFit="1" customWidth="1"/>
    <col min="23" max="23" width="12.6640625" style="12" customWidth="1"/>
    <col min="24" max="24" width="17.796875" style="12" customWidth="1"/>
    <col min="25" max="25" width="21.46484375" style="12" customWidth="1"/>
    <col min="26" max="16384" width="9.1328125" style="12"/>
  </cols>
  <sheetData>
    <row r="1" spans="1:26" ht="35.25" customHeight="1" x14ac:dyDescent="0.5">
      <c r="A1" s="257" t="s">
        <v>193</v>
      </c>
      <c r="B1" s="268"/>
      <c r="C1" s="268"/>
      <c r="D1" s="268"/>
      <c r="E1" s="268"/>
      <c r="F1" s="268"/>
      <c r="G1" s="268"/>
      <c r="H1" s="268"/>
      <c r="I1" s="268"/>
      <c r="J1" s="268"/>
      <c r="K1" s="268"/>
      <c r="L1" s="268"/>
      <c r="M1" s="268"/>
      <c r="N1" s="268"/>
      <c r="O1" s="268"/>
      <c r="P1" s="268"/>
      <c r="Q1" s="268"/>
      <c r="R1" s="268"/>
      <c r="S1" s="268"/>
    </row>
    <row r="2" spans="1:26" x14ac:dyDescent="0.35">
      <c r="A2" s="56"/>
    </row>
    <row r="3" spans="1:26" ht="13.9" thickBot="1" x14ac:dyDescent="0.4"/>
    <row r="4" spans="1:26" ht="13.9" x14ac:dyDescent="0.4">
      <c r="A4" s="258" t="s">
        <v>198</v>
      </c>
      <c r="B4" s="259"/>
      <c r="C4" s="259"/>
      <c r="D4" s="259"/>
      <c r="E4" s="259"/>
      <c r="F4" s="259"/>
      <c r="G4" s="259"/>
      <c r="H4" s="259"/>
      <c r="I4" s="259"/>
      <c r="J4" s="259"/>
      <c r="K4" s="259"/>
      <c r="L4" s="259"/>
      <c r="M4" s="259"/>
      <c r="N4" s="259"/>
      <c r="O4" s="259"/>
      <c r="P4" s="259"/>
      <c r="Q4" s="259"/>
      <c r="R4" s="259"/>
      <c r="S4" s="259"/>
      <c r="T4" s="259"/>
      <c r="U4" s="259"/>
      <c r="V4" s="259"/>
      <c r="W4" s="259"/>
      <c r="X4" s="259"/>
      <c r="Y4" s="260"/>
    </row>
    <row r="5" spans="1:26" x14ac:dyDescent="0.35">
      <c r="A5" s="13"/>
      <c r="B5" s="14"/>
      <c r="C5" s="14"/>
      <c r="D5" s="14"/>
      <c r="E5" s="14"/>
      <c r="F5" s="14"/>
      <c r="G5" s="14"/>
      <c r="H5" s="14"/>
      <c r="I5" s="14"/>
      <c r="J5" s="14"/>
      <c r="K5" s="14"/>
      <c r="L5" s="14"/>
      <c r="M5" s="14"/>
      <c r="N5" s="14"/>
      <c r="O5" s="14"/>
      <c r="P5" s="14"/>
      <c r="Q5" s="14"/>
      <c r="R5" s="14"/>
      <c r="S5" s="14"/>
      <c r="T5" s="14"/>
      <c r="U5" s="14"/>
      <c r="V5" s="14"/>
      <c r="W5" s="14"/>
      <c r="X5" s="14"/>
      <c r="Y5" s="15"/>
    </row>
    <row r="6" spans="1:26" ht="13.9" x14ac:dyDescent="0.4">
      <c r="A6" s="13"/>
      <c r="B6" s="84" t="s">
        <v>11</v>
      </c>
      <c r="C6" s="261" t="s">
        <v>12</v>
      </c>
      <c r="D6" s="262"/>
      <c r="E6" s="261" t="s">
        <v>13</v>
      </c>
      <c r="F6" s="263"/>
      <c r="G6" s="262"/>
      <c r="H6" s="261" t="s">
        <v>14</v>
      </c>
      <c r="I6" s="263"/>
      <c r="J6" s="262"/>
      <c r="K6" s="261" t="s">
        <v>15</v>
      </c>
      <c r="L6" s="263"/>
      <c r="M6" s="262"/>
      <c r="N6" s="261" t="s">
        <v>16</v>
      </c>
      <c r="O6" s="263"/>
      <c r="P6" s="262"/>
      <c r="Q6" s="261" t="s">
        <v>17</v>
      </c>
      <c r="R6" s="263"/>
      <c r="S6" s="262"/>
      <c r="T6" s="261" t="s">
        <v>18</v>
      </c>
      <c r="U6" s="263"/>
      <c r="V6" s="262"/>
      <c r="W6" s="261" t="s">
        <v>19</v>
      </c>
      <c r="X6" s="263"/>
      <c r="Y6" s="264"/>
    </row>
    <row r="7" spans="1:26" ht="13.9" hidden="1" x14ac:dyDescent="0.4">
      <c r="A7" s="13"/>
      <c r="B7" s="84" t="s">
        <v>20</v>
      </c>
      <c r="C7" s="16"/>
      <c r="D7" s="85"/>
      <c r="E7" s="17" t="s">
        <v>21</v>
      </c>
      <c r="F7" s="14"/>
      <c r="G7" s="18"/>
      <c r="H7" s="17" t="s">
        <v>22</v>
      </c>
      <c r="I7" s="14"/>
      <c r="J7" s="18"/>
      <c r="K7" s="17" t="s">
        <v>23</v>
      </c>
      <c r="L7" s="14"/>
      <c r="M7" s="18"/>
      <c r="N7" s="17" t="s">
        <v>24</v>
      </c>
      <c r="O7" s="14"/>
      <c r="P7" s="18"/>
      <c r="Q7" s="17" t="s">
        <v>25</v>
      </c>
      <c r="R7" s="14"/>
      <c r="S7" s="18"/>
      <c r="T7" s="17" t="s">
        <v>26</v>
      </c>
      <c r="U7" s="14"/>
      <c r="V7" s="18"/>
      <c r="W7" s="17" t="s">
        <v>27</v>
      </c>
      <c r="X7" s="14"/>
      <c r="Y7" s="15"/>
    </row>
    <row r="8" spans="1:26" s="26" customFormat="1" ht="13.9" x14ac:dyDescent="0.4">
      <c r="A8" s="19"/>
      <c r="B8" s="84" t="s">
        <v>28</v>
      </c>
      <c r="C8" s="20">
        <v>0</v>
      </c>
      <c r="D8" s="21">
        <v>25000</v>
      </c>
      <c r="E8" s="22">
        <v>0</v>
      </c>
      <c r="F8" s="23"/>
      <c r="G8" s="24">
        <v>25000</v>
      </c>
      <c r="H8" s="22">
        <v>25001</v>
      </c>
      <c r="I8" s="23"/>
      <c r="J8" s="24">
        <v>75000</v>
      </c>
      <c r="K8" s="22">
        <v>75001</v>
      </c>
      <c r="L8" s="23"/>
      <c r="M8" s="24">
        <v>125000</v>
      </c>
      <c r="N8" s="22">
        <v>125001</v>
      </c>
      <c r="O8" s="23"/>
      <c r="P8" s="24">
        <v>175000</v>
      </c>
      <c r="Q8" s="22">
        <v>175001</v>
      </c>
      <c r="R8" s="23"/>
      <c r="S8" s="24">
        <v>225000</v>
      </c>
      <c r="T8" s="22">
        <v>225001</v>
      </c>
      <c r="U8" s="23"/>
      <c r="V8" s="24">
        <v>275000</v>
      </c>
      <c r="W8" s="22">
        <v>275001</v>
      </c>
      <c r="X8" s="23"/>
      <c r="Y8" s="25">
        <f>W8+49999</f>
        <v>325000</v>
      </c>
    </row>
    <row r="9" spans="1:26" s="30" customFormat="1" ht="13.9" x14ac:dyDescent="0.4">
      <c r="A9" s="27"/>
      <c r="B9" s="28" t="s">
        <v>303</v>
      </c>
      <c r="C9" s="29"/>
      <c r="D9" s="86"/>
      <c r="E9" s="254">
        <v>0</v>
      </c>
      <c r="F9" s="255"/>
      <c r="G9" s="256"/>
      <c r="H9" s="241">
        <v>0</v>
      </c>
      <c r="I9" s="267"/>
      <c r="J9" s="251"/>
      <c r="K9" s="241">
        <v>0</v>
      </c>
      <c r="L9" s="267"/>
      <c r="M9" s="251"/>
      <c r="N9" s="241">
        <v>0</v>
      </c>
      <c r="O9" s="267"/>
      <c r="P9" s="251"/>
      <c r="Q9" s="241">
        <v>0</v>
      </c>
      <c r="R9" s="267"/>
      <c r="S9" s="251"/>
      <c r="T9" s="241">
        <v>0</v>
      </c>
      <c r="U9" s="267"/>
      <c r="V9" s="251"/>
      <c r="W9" s="241">
        <v>0</v>
      </c>
      <c r="X9" s="267"/>
      <c r="Y9" s="242"/>
    </row>
    <row r="10" spans="1:26" s="11" customFormat="1" ht="23.65" x14ac:dyDescent="0.4">
      <c r="A10" s="31" t="s">
        <v>39</v>
      </c>
      <c r="B10" s="32"/>
      <c r="C10" s="82" t="s">
        <v>40</v>
      </c>
      <c r="D10" s="83" t="s">
        <v>41</v>
      </c>
      <c r="E10" s="82" t="s">
        <v>31</v>
      </c>
      <c r="F10" s="33" t="s">
        <v>32</v>
      </c>
      <c r="G10" s="83" t="s">
        <v>33</v>
      </c>
      <c r="H10" s="82" t="s">
        <v>31</v>
      </c>
      <c r="I10" s="33" t="s">
        <v>32</v>
      </c>
      <c r="J10" s="83" t="s">
        <v>33</v>
      </c>
      <c r="K10" s="82" t="s">
        <v>31</v>
      </c>
      <c r="L10" s="33" t="s">
        <v>32</v>
      </c>
      <c r="M10" s="83" t="s">
        <v>33</v>
      </c>
      <c r="N10" s="82" t="s">
        <v>31</v>
      </c>
      <c r="O10" s="33" t="s">
        <v>32</v>
      </c>
      <c r="P10" s="83" t="s">
        <v>33</v>
      </c>
      <c r="Q10" s="57"/>
      <c r="R10" s="33" t="s">
        <v>32</v>
      </c>
      <c r="S10" s="83" t="s">
        <v>33</v>
      </c>
      <c r="T10" s="82" t="s">
        <v>31</v>
      </c>
      <c r="U10" s="33" t="s">
        <v>32</v>
      </c>
      <c r="V10" s="83" t="s">
        <v>33</v>
      </c>
      <c r="W10" s="82" t="s">
        <v>31</v>
      </c>
      <c r="X10" s="33" t="s">
        <v>32</v>
      </c>
      <c r="Y10" s="35" t="s">
        <v>33</v>
      </c>
    </row>
    <row r="11" spans="1:26" x14ac:dyDescent="0.35">
      <c r="A11" s="265" t="s">
        <v>42</v>
      </c>
      <c r="B11" s="266"/>
      <c r="C11" s="58">
        <f>(273709.749190938)*B29</f>
        <v>273709.74919093802</v>
      </c>
      <c r="D11" s="40">
        <f>C11*12</f>
        <v>3284516.9902912565</v>
      </c>
      <c r="E11" s="36" t="s">
        <v>35</v>
      </c>
      <c r="F11" s="36" t="s">
        <v>35</v>
      </c>
      <c r="G11" s="36" t="s">
        <v>35</v>
      </c>
      <c r="H11" s="59">
        <f>ROUND(C32*H$33,4)</f>
        <v>0.3175</v>
      </c>
      <c r="I11" s="60">
        <f t="shared" ref="I11:I19" si="0">MAX(ROUND((H$9-25000)*H11,2),0)</f>
        <v>0</v>
      </c>
      <c r="J11" s="40">
        <f>I11*12</f>
        <v>0</v>
      </c>
      <c r="K11" s="59">
        <f>ROUND(H11*K$33,4)</f>
        <v>0.1958</v>
      </c>
      <c r="L11" s="60">
        <f t="shared" ref="L11:L19" si="1">MAX(ROUND((K$9-25000)*K11,2),0)</f>
        <v>0</v>
      </c>
      <c r="M11" s="40">
        <f>L11*12</f>
        <v>0</v>
      </c>
      <c r="N11" s="59">
        <f>ROUND(K11*N$33,4)</f>
        <v>0.11749999999999999</v>
      </c>
      <c r="O11" s="60">
        <f t="shared" ref="O11:O19" si="2">MAX(ROUND((N$9-25000)*N11,2),0)</f>
        <v>0</v>
      </c>
      <c r="P11" s="40">
        <f>O11*12</f>
        <v>0</v>
      </c>
      <c r="Q11" s="59">
        <f>ROUND(N11*Q$33,4)</f>
        <v>8.3900000000000002E-2</v>
      </c>
      <c r="R11" s="60">
        <f t="shared" ref="R11:R19" si="3">MAX(ROUND((Q$9-25000)*Q11,2),0)</f>
        <v>0</v>
      </c>
      <c r="S11" s="40">
        <f>R11*12</f>
        <v>0</v>
      </c>
      <c r="T11" s="59">
        <f>ROUND(Q11*T$33,4)</f>
        <v>6.5299999999999997E-2</v>
      </c>
      <c r="U11" s="60">
        <f t="shared" ref="U11:U19" si="4">MAX(ROUND((T$9-25000)*T11,2),0)</f>
        <v>0</v>
      </c>
      <c r="V11" s="40">
        <f>U11*12</f>
        <v>0</v>
      </c>
      <c r="W11" s="59">
        <f>ROUND(T11*W$33,4)</f>
        <v>5.3400000000000003E-2</v>
      </c>
      <c r="X11" s="60">
        <f t="shared" ref="X11:X19" si="5">MAX(ROUND((W$9-25000)*W11,2),0)</f>
        <v>0</v>
      </c>
      <c r="Y11" s="41">
        <f>X11*12</f>
        <v>0</v>
      </c>
      <c r="Z11" s="11"/>
    </row>
    <row r="12" spans="1:26" x14ac:dyDescent="0.35">
      <c r="A12" s="265" t="s">
        <v>43</v>
      </c>
      <c r="B12" s="266"/>
      <c r="C12" s="58">
        <f>ROUND(C11*(1+$C$31),2)</f>
        <v>281921.03999999998</v>
      </c>
      <c r="D12" s="40">
        <f>C12*12</f>
        <v>3383052.4799999995</v>
      </c>
      <c r="E12" s="36" t="s">
        <v>35</v>
      </c>
      <c r="F12" s="36" t="s">
        <v>35</v>
      </c>
      <c r="G12" s="36" t="s">
        <v>35</v>
      </c>
      <c r="H12" s="61">
        <f>ROUND(H11*((1+$C$31)),4)</f>
        <v>0.32700000000000001</v>
      </c>
      <c r="I12" s="60">
        <f t="shared" si="0"/>
        <v>0</v>
      </c>
      <c r="J12" s="40">
        <f t="shared" ref="J12:J19" si="6">I12*12</f>
        <v>0</v>
      </c>
      <c r="K12" s="61">
        <f>ROUND(K11*(1+$C$31),4)</f>
        <v>0.20169999999999999</v>
      </c>
      <c r="L12" s="60">
        <f t="shared" si="1"/>
        <v>0</v>
      </c>
      <c r="M12" s="40">
        <f t="shared" ref="M12:M19" si="7">L12*12</f>
        <v>0</v>
      </c>
      <c r="N12" s="61">
        <f>ROUND(N11*(1+$C$31),4)</f>
        <v>0.121</v>
      </c>
      <c r="O12" s="60">
        <f t="shared" si="2"/>
        <v>0</v>
      </c>
      <c r="P12" s="40">
        <f t="shared" ref="P12:P19" si="8">O12*12</f>
        <v>0</v>
      </c>
      <c r="Q12" s="61">
        <f>ROUND(Q11*(1+$C$31),4)</f>
        <v>8.6400000000000005E-2</v>
      </c>
      <c r="R12" s="60">
        <f t="shared" si="3"/>
        <v>0</v>
      </c>
      <c r="S12" s="40">
        <f t="shared" ref="S12:S19" si="9">R12*12</f>
        <v>0</v>
      </c>
      <c r="T12" s="61">
        <f>ROUND(T11*(1+$C$31),4)</f>
        <v>6.7299999999999999E-2</v>
      </c>
      <c r="U12" s="60">
        <f t="shared" si="4"/>
        <v>0</v>
      </c>
      <c r="V12" s="40">
        <f t="shared" ref="V12:V19" si="10">U12*12</f>
        <v>0</v>
      </c>
      <c r="W12" s="61">
        <f>ROUND(W11*(1+$C$31),4)</f>
        <v>5.5E-2</v>
      </c>
      <c r="X12" s="60">
        <f t="shared" si="5"/>
        <v>0</v>
      </c>
      <c r="Y12" s="41">
        <f t="shared" ref="Y12:Y19" si="11">X12*12</f>
        <v>0</v>
      </c>
    </row>
    <row r="13" spans="1:26" x14ac:dyDescent="0.35">
      <c r="A13" s="265" t="s">
        <v>44</v>
      </c>
      <c r="B13" s="266"/>
      <c r="C13" s="58">
        <f t="shared" ref="C13:C19" si="12">ROUND(C12*(1+$C$31),2)</f>
        <v>290378.67</v>
      </c>
      <c r="D13" s="40">
        <f t="shared" ref="D13:D19" si="13">C13*12</f>
        <v>3484544.04</v>
      </c>
      <c r="E13" s="36" t="s">
        <v>35</v>
      </c>
      <c r="F13" s="36" t="s">
        <v>35</v>
      </c>
      <c r="G13" s="36" t="s">
        <v>35</v>
      </c>
      <c r="H13" s="61">
        <f t="shared" ref="H13:H19" si="14">ROUND(H12*(1+$C$31),4)</f>
        <v>0.33679999999999999</v>
      </c>
      <c r="I13" s="60">
        <f t="shared" si="0"/>
        <v>0</v>
      </c>
      <c r="J13" s="40">
        <f t="shared" si="6"/>
        <v>0</v>
      </c>
      <c r="K13" s="61">
        <f t="shared" ref="K13:K19" si="15">ROUND(K12*(1+$C$31),4)</f>
        <v>0.20780000000000001</v>
      </c>
      <c r="L13" s="60">
        <f t="shared" si="1"/>
        <v>0</v>
      </c>
      <c r="M13" s="40">
        <f t="shared" si="7"/>
        <v>0</v>
      </c>
      <c r="N13" s="61">
        <f>ROUND(N12*(1+$C$31),4)</f>
        <v>0.1246</v>
      </c>
      <c r="O13" s="60">
        <f t="shared" si="2"/>
        <v>0</v>
      </c>
      <c r="P13" s="40">
        <f t="shared" si="8"/>
        <v>0</v>
      </c>
      <c r="Q13" s="61">
        <f t="shared" ref="Q13:Q19" si="16">ROUND(Q12*(1+$C$31),4)</f>
        <v>8.8999999999999996E-2</v>
      </c>
      <c r="R13" s="60">
        <f t="shared" si="3"/>
        <v>0</v>
      </c>
      <c r="S13" s="40">
        <f t="shared" si="9"/>
        <v>0</v>
      </c>
      <c r="T13" s="61">
        <f t="shared" ref="T13:T19" si="17">ROUND(T12*(1+$C$31),4)</f>
        <v>6.93E-2</v>
      </c>
      <c r="U13" s="60">
        <f t="shared" si="4"/>
        <v>0</v>
      </c>
      <c r="V13" s="40">
        <f t="shared" si="10"/>
        <v>0</v>
      </c>
      <c r="W13" s="61">
        <f t="shared" ref="W13:W19" si="18">ROUND(W12*(1+$C$31),4)</f>
        <v>5.67E-2</v>
      </c>
      <c r="X13" s="60">
        <f t="shared" si="5"/>
        <v>0</v>
      </c>
      <c r="Y13" s="41">
        <f t="shared" si="11"/>
        <v>0</v>
      </c>
    </row>
    <row r="14" spans="1:26" x14ac:dyDescent="0.35">
      <c r="A14" s="265" t="s">
        <v>45</v>
      </c>
      <c r="B14" s="266"/>
      <c r="C14" s="58">
        <f t="shared" si="12"/>
        <v>299090.03000000003</v>
      </c>
      <c r="D14" s="40">
        <f t="shared" si="13"/>
        <v>3589080.3600000003</v>
      </c>
      <c r="E14" s="36" t="s">
        <v>35</v>
      </c>
      <c r="F14" s="36" t="s">
        <v>35</v>
      </c>
      <c r="G14" s="36" t="s">
        <v>35</v>
      </c>
      <c r="H14" s="61">
        <f t="shared" si="14"/>
        <v>0.34689999999999999</v>
      </c>
      <c r="I14" s="60">
        <f t="shared" si="0"/>
        <v>0</v>
      </c>
      <c r="J14" s="40">
        <f t="shared" si="6"/>
        <v>0</v>
      </c>
      <c r="K14" s="61">
        <f t="shared" si="15"/>
        <v>0.214</v>
      </c>
      <c r="L14" s="60">
        <f t="shared" si="1"/>
        <v>0</v>
      </c>
      <c r="M14" s="40">
        <f t="shared" si="7"/>
        <v>0</v>
      </c>
      <c r="N14" s="61">
        <f t="shared" ref="N14:N19" si="19">ROUND(N13*(1+$C$31),4)</f>
        <v>0.1283</v>
      </c>
      <c r="O14" s="60">
        <f t="shared" si="2"/>
        <v>0</v>
      </c>
      <c r="P14" s="40">
        <f t="shared" si="8"/>
        <v>0</v>
      </c>
      <c r="Q14" s="61">
        <f t="shared" si="16"/>
        <v>9.1700000000000004E-2</v>
      </c>
      <c r="R14" s="60">
        <f t="shared" si="3"/>
        <v>0</v>
      </c>
      <c r="S14" s="40">
        <f t="shared" si="9"/>
        <v>0</v>
      </c>
      <c r="T14" s="61">
        <f t="shared" si="17"/>
        <v>7.1400000000000005E-2</v>
      </c>
      <c r="U14" s="60">
        <f t="shared" si="4"/>
        <v>0</v>
      </c>
      <c r="V14" s="40">
        <f t="shared" si="10"/>
        <v>0</v>
      </c>
      <c r="W14" s="61">
        <f t="shared" si="18"/>
        <v>5.8400000000000001E-2</v>
      </c>
      <c r="X14" s="60">
        <f t="shared" si="5"/>
        <v>0</v>
      </c>
      <c r="Y14" s="41">
        <f t="shared" si="11"/>
        <v>0</v>
      </c>
    </row>
    <row r="15" spans="1:26" x14ac:dyDescent="0.35">
      <c r="A15" s="265" t="s">
        <v>46</v>
      </c>
      <c r="B15" s="266"/>
      <c r="C15" s="58">
        <f t="shared" si="12"/>
        <v>308062.73</v>
      </c>
      <c r="D15" s="40">
        <f t="shared" si="13"/>
        <v>3696752.76</v>
      </c>
      <c r="E15" s="36" t="s">
        <v>35</v>
      </c>
      <c r="F15" s="36" t="s">
        <v>35</v>
      </c>
      <c r="G15" s="36" t="s">
        <v>35</v>
      </c>
      <c r="H15" s="61">
        <f t="shared" si="14"/>
        <v>0.35730000000000001</v>
      </c>
      <c r="I15" s="60">
        <f t="shared" si="0"/>
        <v>0</v>
      </c>
      <c r="J15" s="40">
        <f t="shared" si="6"/>
        <v>0</v>
      </c>
      <c r="K15" s="61">
        <f>ROUND(K14*(1+$C$31),4)</f>
        <v>0.22040000000000001</v>
      </c>
      <c r="L15" s="60">
        <f t="shared" si="1"/>
        <v>0</v>
      </c>
      <c r="M15" s="40">
        <f t="shared" si="7"/>
        <v>0</v>
      </c>
      <c r="N15" s="61">
        <f t="shared" si="19"/>
        <v>0.1321</v>
      </c>
      <c r="O15" s="60">
        <f t="shared" si="2"/>
        <v>0</v>
      </c>
      <c r="P15" s="40">
        <f t="shared" si="8"/>
        <v>0</v>
      </c>
      <c r="Q15" s="61">
        <f t="shared" si="16"/>
        <v>9.4500000000000001E-2</v>
      </c>
      <c r="R15" s="60">
        <f t="shared" si="3"/>
        <v>0</v>
      </c>
      <c r="S15" s="40">
        <f t="shared" si="9"/>
        <v>0</v>
      </c>
      <c r="T15" s="61">
        <f t="shared" si="17"/>
        <v>7.3499999999999996E-2</v>
      </c>
      <c r="U15" s="60">
        <f t="shared" si="4"/>
        <v>0</v>
      </c>
      <c r="V15" s="40">
        <f t="shared" si="10"/>
        <v>0</v>
      </c>
      <c r="W15" s="61">
        <f t="shared" si="18"/>
        <v>6.0199999999999997E-2</v>
      </c>
      <c r="X15" s="60">
        <f t="shared" si="5"/>
        <v>0</v>
      </c>
      <c r="Y15" s="41">
        <f t="shared" si="11"/>
        <v>0</v>
      </c>
    </row>
    <row r="16" spans="1:26" x14ac:dyDescent="0.35">
      <c r="A16" s="265" t="s">
        <v>47</v>
      </c>
      <c r="B16" s="266"/>
      <c r="C16" s="58">
        <f t="shared" si="12"/>
        <v>317304.61</v>
      </c>
      <c r="D16" s="40">
        <f t="shared" si="13"/>
        <v>3807655.32</v>
      </c>
      <c r="E16" s="36" t="s">
        <v>35</v>
      </c>
      <c r="F16" s="36" t="s">
        <v>35</v>
      </c>
      <c r="G16" s="36" t="s">
        <v>35</v>
      </c>
      <c r="H16" s="61">
        <f t="shared" si="14"/>
        <v>0.36799999999999999</v>
      </c>
      <c r="I16" s="60">
        <f t="shared" si="0"/>
        <v>0</v>
      </c>
      <c r="J16" s="40">
        <f t="shared" si="6"/>
        <v>0</v>
      </c>
      <c r="K16" s="61">
        <f t="shared" si="15"/>
        <v>0.22700000000000001</v>
      </c>
      <c r="L16" s="60">
        <f t="shared" si="1"/>
        <v>0</v>
      </c>
      <c r="M16" s="40">
        <f t="shared" si="7"/>
        <v>0</v>
      </c>
      <c r="N16" s="61">
        <f t="shared" si="19"/>
        <v>0.1361</v>
      </c>
      <c r="O16" s="60">
        <f t="shared" si="2"/>
        <v>0</v>
      </c>
      <c r="P16" s="40">
        <f t="shared" si="8"/>
        <v>0</v>
      </c>
      <c r="Q16" s="61">
        <f t="shared" si="16"/>
        <v>9.7299999999999998E-2</v>
      </c>
      <c r="R16" s="60">
        <f t="shared" si="3"/>
        <v>0</v>
      </c>
      <c r="S16" s="40">
        <f t="shared" si="9"/>
        <v>0</v>
      </c>
      <c r="T16" s="61">
        <f t="shared" si="17"/>
        <v>7.5700000000000003E-2</v>
      </c>
      <c r="U16" s="60">
        <f t="shared" si="4"/>
        <v>0</v>
      </c>
      <c r="V16" s="40">
        <f t="shared" si="10"/>
        <v>0</v>
      </c>
      <c r="W16" s="61">
        <f t="shared" si="18"/>
        <v>6.2E-2</v>
      </c>
      <c r="X16" s="60">
        <f t="shared" si="5"/>
        <v>0</v>
      </c>
      <c r="Y16" s="41">
        <f t="shared" si="11"/>
        <v>0</v>
      </c>
    </row>
    <row r="17" spans="1:25" x14ac:dyDescent="0.35">
      <c r="A17" s="265" t="s">
        <v>48</v>
      </c>
      <c r="B17" s="266"/>
      <c r="C17" s="58">
        <f t="shared" si="12"/>
        <v>326823.75</v>
      </c>
      <c r="D17" s="40">
        <f t="shared" si="13"/>
        <v>3921885</v>
      </c>
      <c r="E17" s="36" t="s">
        <v>35</v>
      </c>
      <c r="F17" s="36" t="s">
        <v>35</v>
      </c>
      <c r="G17" s="36" t="s">
        <v>35</v>
      </c>
      <c r="H17" s="61">
        <f t="shared" si="14"/>
        <v>0.379</v>
      </c>
      <c r="I17" s="60">
        <f t="shared" si="0"/>
        <v>0</v>
      </c>
      <c r="J17" s="40">
        <f t="shared" si="6"/>
        <v>0</v>
      </c>
      <c r="K17" s="61">
        <f t="shared" si="15"/>
        <v>0.23380000000000001</v>
      </c>
      <c r="L17" s="60">
        <f t="shared" si="1"/>
        <v>0</v>
      </c>
      <c r="M17" s="40">
        <f t="shared" si="7"/>
        <v>0</v>
      </c>
      <c r="N17" s="61">
        <f t="shared" si="19"/>
        <v>0.14019999999999999</v>
      </c>
      <c r="O17" s="60">
        <f t="shared" si="2"/>
        <v>0</v>
      </c>
      <c r="P17" s="40">
        <f t="shared" si="8"/>
        <v>0</v>
      </c>
      <c r="Q17" s="61">
        <f t="shared" si="16"/>
        <v>0.1002</v>
      </c>
      <c r="R17" s="60">
        <f t="shared" si="3"/>
        <v>0</v>
      </c>
      <c r="S17" s="40">
        <f t="shared" si="9"/>
        <v>0</v>
      </c>
      <c r="T17" s="61">
        <f t="shared" si="17"/>
        <v>7.8E-2</v>
      </c>
      <c r="U17" s="60">
        <f t="shared" si="4"/>
        <v>0</v>
      </c>
      <c r="V17" s="40">
        <f t="shared" si="10"/>
        <v>0</v>
      </c>
      <c r="W17" s="61">
        <f t="shared" si="18"/>
        <v>6.3899999999999998E-2</v>
      </c>
      <c r="X17" s="60">
        <f t="shared" si="5"/>
        <v>0</v>
      </c>
      <c r="Y17" s="41">
        <f t="shared" si="11"/>
        <v>0</v>
      </c>
    </row>
    <row r="18" spans="1:25" x14ac:dyDescent="0.35">
      <c r="A18" s="265" t="s">
        <v>49</v>
      </c>
      <c r="B18" s="266"/>
      <c r="C18" s="58">
        <f t="shared" si="12"/>
        <v>336628.46</v>
      </c>
      <c r="D18" s="40">
        <f t="shared" si="13"/>
        <v>4039541.5200000005</v>
      </c>
      <c r="E18" s="36" t="s">
        <v>35</v>
      </c>
      <c r="F18" s="36" t="s">
        <v>35</v>
      </c>
      <c r="G18" s="36" t="s">
        <v>35</v>
      </c>
      <c r="H18" s="61">
        <f t="shared" si="14"/>
        <v>0.39040000000000002</v>
      </c>
      <c r="I18" s="60">
        <f t="shared" si="0"/>
        <v>0</v>
      </c>
      <c r="J18" s="40">
        <f t="shared" si="6"/>
        <v>0</v>
      </c>
      <c r="K18" s="61">
        <f t="shared" si="15"/>
        <v>0.24079999999999999</v>
      </c>
      <c r="L18" s="60">
        <f t="shared" si="1"/>
        <v>0</v>
      </c>
      <c r="M18" s="40">
        <f t="shared" si="7"/>
        <v>0</v>
      </c>
      <c r="N18" s="61">
        <f t="shared" si="19"/>
        <v>0.1444</v>
      </c>
      <c r="O18" s="60">
        <f t="shared" si="2"/>
        <v>0</v>
      </c>
      <c r="P18" s="40">
        <f t="shared" si="8"/>
        <v>0</v>
      </c>
      <c r="Q18" s="61">
        <f t="shared" si="16"/>
        <v>0.1032</v>
      </c>
      <c r="R18" s="60">
        <f t="shared" si="3"/>
        <v>0</v>
      </c>
      <c r="S18" s="40">
        <f t="shared" si="9"/>
        <v>0</v>
      </c>
      <c r="T18" s="61">
        <f t="shared" si="17"/>
        <v>8.0299999999999996E-2</v>
      </c>
      <c r="U18" s="60">
        <f t="shared" si="4"/>
        <v>0</v>
      </c>
      <c r="V18" s="40">
        <f t="shared" si="10"/>
        <v>0</v>
      </c>
      <c r="W18" s="61">
        <f t="shared" si="18"/>
        <v>6.5799999999999997E-2</v>
      </c>
      <c r="X18" s="60">
        <f t="shared" si="5"/>
        <v>0</v>
      </c>
      <c r="Y18" s="41">
        <f t="shared" si="11"/>
        <v>0</v>
      </c>
    </row>
    <row r="19" spans="1:25" x14ac:dyDescent="0.35">
      <c r="A19" s="265" t="s">
        <v>50</v>
      </c>
      <c r="B19" s="266"/>
      <c r="C19" s="58">
        <f t="shared" si="12"/>
        <v>346727.31</v>
      </c>
      <c r="D19" s="40">
        <f t="shared" si="13"/>
        <v>4160727.7199999997</v>
      </c>
      <c r="E19" s="36" t="s">
        <v>35</v>
      </c>
      <c r="F19" s="36" t="s">
        <v>35</v>
      </c>
      <c r="G19" s="36" t="s">
        <v>35</v>
      </c>
      <c r="H19" s="61">
        <f t="shared" si="14"/>
        <v>0.40210000000000001</v>
      </c>
      <c r="I19" s="60">
        <f t="shared" si="0"/>
        <v>0</v>
      </c>
      <c r="J19" s="40">
        <f t="shared" si="6"/>
        <v>0</v>
      </c>
      <c r="K19" s="61">
        <f t="shared" si="15"/>
        <v>0.248</v>
      </c>
      <c r="L19" s="60">
        <f t="shared" si="1"/>
        <v>0</v>
      </c>
      <c r="M19" s="40">
        <f t="shared" si="7"/>
        <v>0</v>
      </c>
      <c r="N19" s="61">
        <f t="shared" si="19"/>
        <v>0.1487</v>
      </c>
      <c r="O19" s="60">
        <f t="shared" si="2"/>
        <v>0</v>
      </c>
      <c r="P19" s="40">
        <f t="shared" si="8"/>
        <v>0</v>
      </c>
      <c r="Q19" s="61">
        <f t="shared" si="16"/>
        <v>0.10630000000000001</v>
      </c>
      <c r="R19" s="60">
        <f t="shared" si="3"/>
        <v>0</v>
      </c>
      <c r="S19" s="40">
        <f t="shared" si="9"/>
        <v>0</v>
      </c>
      <c r="T19" s="61">
        <f t="shared" si="17"/>
        <v>8.2699999999999996E-2</v>
      </c>
      <c r="U19" s="60">
        <f t="shared" si="4"/>
        <v>0</v>
      </c>
      <c r="V19" s="40">
        <f t="shared" si="10"/>
        <v>0</v>
      </c>
      <c r="W19" s="61">
        <f t="shared" si="18"/>
        <v>6.7799999999999999E-2</v>
      </c>
      <c r="X19" s="60">
        <f t="shared" si="5"/>
        <v>0</v>
      </c>
      <c r="Y19" s="41">
        <f t="shared" si="11"/>
        <v>0</v>
      </c>
    </row>
    <row r="20" spans="1:25" s="46" customFormat="1" ht="13.9" x14ac:dyDescent="0.4">
      <c r="A20" s="247" t="s">
        <v>210</v>
      </c>
      <c r="B20" s="248"/>
      <c r="C20" s="62"/>
      <c r="D20" s="63">
        <f>SUM(D11:D19)</f>
        <v>33367756.190291252</v>
      </c>
      <c r="E20" s="42"/>
      <c r="F20" s="43"/>
      <c r="G20" s="44">
        <f>SUM(G11:G19)</f>
        <v>0</v>
      </c>
      <c r="H20" s="42"/>
      <c r="I20" s="43"/>
      <c r="J20" s="44">
        <f>SUM(J11:J19)</f>
        <v>0</v>
      </c>
      <c r="K20" s="42"/>
      <c r="L20" s="43"/>
      <c r="M20" s="44">
        <f>SUM(M11:M19)</f>
        <v>0</v>
      </c>
      <c r="N20" s="42"/>
      <c r="O20" s="43"/>
      <c r="P20" s="44">
        <f>SUM(P11:P19)</f>
        <v>0</v>
      </c>
      <c r="Q20" s="42"/>
      <c r="R20" s="43"/>
      <c r="S20" s="44">
        <f>SUM(S11:S19)</f>
        <v>0</v>
      </c>
      <c r="T20" s="42"/>
      <c r="U20" s="43"/>
      <c r="V20" s="44">
        <f>SUM(V11:V19)</f>
        <v>0</v>
      </c>
      <c r="W20" s="42"/>
      <c r="X20" s="43"/>
      <c r="Y20" s="45">
        <f>SUM(Y11:Y19)</f>
        <v>0</v>
      </c>
    </row>
    <row r="21" spans="1:25" ht="13.9" thickBot="1" x14ac:dyDescent="0.4">
      <c r="A21" s="13"/>
      <c r="B21" s="14"/>
      <c r="C21" s="14"/>
      <c r="D21" s="14"/>
      <c r="E21" s="14"/>
      <c r="F21" s="14"/>
      <c r="G21" s="14"/>
      <c r="H21" s="14"/>
      <c r="I21" s="14"/>
      <c r="J21" s="14"/>
      <c r="K21" s="14"/>
      <c r="L21" s="14"/>
      <c r="M21" s="14"/>
      <c r="N21" s="14"/>
      <c r="O21" s="14"/>
      <c r="P21" s="14"/>
      <c r="Q21" s="14"/>
      <c r="R21" s="14"/>
      <c r="S21" s="14"/>
      <c r="T21" s="14"/>
      <c r="U21" s="14"/>
      <c r="V21" s="14"/>
      <c r="W21" s="14"/>
      <c r="X21" s="14"/>
      <c r="Y21" s="15"/>
    </row>
    <row r="22" spans="1:25" ht="14.25" thickBot="1" x14ac:dyDescent="0.45">
      <c r="A22" s="252" t="s">
        <v>201</v>
      </c>
      <c r="B22" s="253"/>
      <c r="C22" s="101">
        <f>SUM(E20:Y20)+D20</f>
        <v>33367756.190291252</v>
      </c>
      <c r="D22" s="84"/>
      <c r="E22" s="47"/>
      <c r="F22" s="14"/>
      <c r="G22" s="14"/>
      <c r="H22" s="14"/>
      <c r="I22" s="14"/>
      <c r="J22" s="14"/>
      <c r="K22" s="14"/>
      <c r="L22" s="14"/>
      <c r="M22" s="14"/>
      <c r="N22" s="14"/>
      <c r="O22" s="14"/>
      <c r="P22" s="14"/>
      <c r="Q22" s="14"/>
      <c r="R22" s="14"/>
      <c r="S22" s="14"/>
      <c r="T22" s="14"/>
      <c r="U22" s="14"/>
      <c r="V22" s="48"/>
      <c r="W22" s="14"/>
      <c r="X22" s="14"/>
      <c r="Y22" s="15"/>
    </row>
    <row r="23" spans="1:25" x14ac:dyDescent="0.35">
      <c r="A23" s="13"/>
      <c r="B23" s="14"/>
      <c r="C23" s="14"/>
      <c r="D23" s="14"/>
      <c r="E23" s="14"/>
      <c r="F23" s="14"/>
      <c r="G23" s="14"/>
      <c r="H23" s="14"/>
      <c r="I23" s="14"/>
      <c r="J23" s="14"/>
      <c r="K23" s="64"/>
      <c r="L23" s="64"/>
      <c r="M23" s="14"/>
      <c r="N23" s="14"/>
      <c r="O23" s="14"/>
      <c r="P23" s="14"/>
      <c r="Q23" s="14"/>
      <c r="R23" s="14"/>
      <c r="S23" s="14"/>
      <c r="T23" s="14"/>
      <c r="U23" s="14"/>
      <c r="V23" s="14"/>
      <c r="W23" s="14"/>
      <c r="X23" s="14"/>
      <c r="Y23" s="15"/>
    </row>
    <row r="24" spans="1:25" ht="13.9" x14ac:dyDescent="0.4">
      <c r="A24" s="106" t="s">
        <v>110</v>
      </c>
      <c r="B24" s="103"/>
      <c r="C24" s="14"/>
      <c r="D24" s="14"/>
      <c r="E24" s="14"/>
      <c r="F24" s="14"/>
      <c r="G24" s="14"/>
      <c r="H24" s="14"/>
      <c r="I24" s="14"/>
      <c r="J24" s="14"/>
      <c r="K24" s="64"/>
      <c r="L24" s="64"/>
      <c r="M24" s="14"/>
      <c r="N24" s="14"/>
      <c r="O24" s="14"/>
      <c r="P24" s="14"/>
      <c r="Q24" s="14"/>
      <c r="R24" s="14"/>
      <c r="S24" s="14"/>
      <c r="T24" s="14"/>
      <c r="U24" s="14"/>
      <c r="V24" s="14"/>
      <c r="W24" s="14"/>
      <c r="X24" s="14"/>
      <c r="Y24" s="15"/>
    </row>
    <row r="25" spans="1:25" ht="13.9" x14ac:dyDescent="0.4">
      <c r="A25" s="109" t="s">
        <v>106</v>
      </c>
      <c r="B25" s="187">
        <v>0</v>
      </c>
      <c r="C25" s="14"/>
      <c r="D25" s="14"/>
      <c r="E25" s="14"/>
      <c r="F25" s="14"/>
      <c r="G25" s="14"/>
      <c r="H25" s="14"/>
      <c r="I25" s="14"/>
      <c r="J25" s="14"/>
      <c r="K25" s="64"/>
      <c r="L25" s="64"/>
      <c r="M25" s="14"/>
      <c r="N25" s="14"/>
      <c r="O25" s="14"/>
      <c r="P25" s="14"/>
      <c r="Q25" s="14"/>
      <c r="R25" s="14"/>
      <c r="S25" s="14"/>
      <c r="T25" s="14"/>
      <c r="U25" s="14"/>
      <c r="V25" s="14"/>
      <c r="W25" s="14"/>
      <c r="X25" s="14"/>
      <c r="Y25" s="15"/>
    </row>
    <row r="26" spans="1:25" ht="13.9" x14ac:dyDescent="0.4">
      <c r="A26" s="109" t="s">
        <v>107</v>
      </c>
      <c r="B26" s="187">
        <v>0</v>
      </c>
      <c r="C26" s="14"/>
      <c r="D26" s="14"/>
      <c r="E26" s="14"/>
      <c r="F26" s="14"/>
      <c r="G26" s="14"/>
      <c r="H26" s="14"/>
      <c r="I26" s="14"/>
      <c r="J26" s="14"/>
      <c r="K26" s="64"/>
      <c r="L26" s="64"/>
      <c r="M26" s="14"/>
      <c r="N26" s="14"/>
      <c r="O26" s="14"/>
      <c r="P26" s="14"/>
      <c r="Q26" s="14"/>
      <c r="R26" s="14"/>
      <c r="S26" s="14"/>
      <c r="T26" s="14"/>
      <c r="U26" s="14"/>
      <c r="V26" s="14"/>
      <c r="W26" s="14"/>
      <c r="X26" s="14"/>
      <c r="Y26" s="15"/>
    </row>
    <row r="27" spans="1:25" ht="13.9" x14ac:dyDescent="0.4">
      <c r="A27" s="109" t="s">
        <v>108</v>
      </c>
      <c r="B27" s="187">
        <f>B26-B25</f>
        <v>0</v>
      </c>
      <c r="C27" s="14"/>
      <c r="D27" s="14"/>
      <c r="E27" s="14"/>
      <c r="F27" s="14"/>
      <c r="G27" s="14"/>
      <c r="H27" s="14"/>
      <c r="I27" s="14"/>
      <c r="J27" s="14"/>
      <c r="K27" s="64"/>
      <c r="L27" s="64"/>
      <c r="M27" s="14"/>
      <c r="N27" s="14"/>
      <c r="O27" s="14"/>
      <c r="P27" s="14"/>
      <c r="Q27" s="14"/>
      <c r="R27" s="14"/>
      <c r="S27" s="14"/>
      <c r="T27" s="14"/>
      <c r="U27" s="14"/>
      <c r="V27" s="14"/>
      <c r="W27" s="14"/>
      <c r="X27" s="14"/>
      <c r="Y27" s="15"/>
    </row>
    <row r="28" spans="1:25" ht="13.9" x14ac:dyDescent="0.4">
      <c r="A28" s="109" t="s">
        <v>191</v>
      </c>
      <c r="B28" s="187">
        <f>IFERROR(B27/B25,0)</f>
        <v>0</v>
      </c>
      <c r="C28" s="14"/>
      <c r="D28" s="14"/>
      <c r="E28" s="14"/>
      <c r="F28" s="14"/>
      <c r="G28" s="14"/>
      <c r="H28" s="14"/>
      <c r="I28" s="14"/>
      <c r="J28" s="14"/>
      <c r="K28" s="64"/>
      <c r="L28" s="64"/>
      <c r="M28" s="14"/>
      <c r="N28" s="14"/>
      <c r="O28" s="14"/>
      <c r="P28" s="14"/>
      <c r="Q28" s="14"/>
      <c r="R28" s="14"/>
      <c r="S28" s="14"/>
      <c r="T28" s="14"/>
      <c r="U28" s="14"/>
      <c r="V28" s="14"/>
      <c r="W28" s="14"/>
      <c r="X28" s="14"/>
      <c r="Y28" s="15"/>
    </row>
    <row r="29" spans="1:25" ht="13.9" x14ac:dyDescent="0.4">
      <c r="A29" s="109" t="s">
        <v>109</v>
      </c>
      <c r="B29" s="187">
        <f>B28+1</f>
        <v>1</v>
      </c>
      <c r="C29" s="14"/>
      <c r="D29" s="14"/>
      <c r="E29" s="14"/>
      <c r="F29" s="14"/>
      <c r="G29" s="14"/>
      <c r="H29" s="14"/>
      <c r="I29" s="14"/>
      <c r="J29" s="14"/>
      <c r="K29" s="64"/>
      <c r="L29" s="64"/>
      <c r="M29" s="14"/>
      <c r="N29" s="14"/>
      <c r="O29" s="14"/>
      <c r="P29" s="14"/>
      <c r="Q29" s="14"/>
      <c r="R29" s="14"/>
      <c r="S29" s="14"/>
      <c r="T29" s="14"/>
      <c r="U29" s="14"/>
      <c r="V29" s="14"/>
      <c r="W29" s="14"/>
      <c r="X29" s="14"/>
      <c r="Y29" s="15"/>
    </row>
    <row r="30" spans="1:25" x14ac:dyDescent="0.35">
      <c r="A30" s="13"/>
      <c r="B30" s="14"/>
      <c r="C30" s="14"/>
      <c r="D30" s="14"/>
      <c r="E30" s="14"/>
      <c r="F30" s="14"/>
      <c r="G30" s="14"/>
      <c r="H30" s="14"/>
      <c r="I30" s="14"/>
      <c r="J30" s="14"/>
      <c r="K30" s="64"/>
      <c r="L30" s="64"/>
      <c r="M30" s="14"/>
      <c r="N30" s="14"/>
      <c r="O30" s="14"/>
      <c r="P30" s="14"/>
      <c r="Q30" s="14"/>
      <c r="R30" s="14"/>
      <c r="S30" s="14"/>
      <c r="T30" s="14"/>
      <c r="U30" s="14"/>
      <c r="V30" s="14"/>
      <c r="W30" s="14"/>
      <c r="X30" s="14"/>
      <c r="Y30" s="15"/>
    </row>
    <row r="31" spans="1:25" x14ac:dyDescent="0.35">
      <c r="A31" s="87" t="s">
        <v>36</v>
      </c>
      <c r="B31" s="14"/>
      <c r="C31" s="65">
        <v>0.03</v>
      </c>
      <c r="D31" s="14"/>
      <c r="E31" s="14"/>
      <c r="F31" s="14"/>
      <c r="G31" s="14"/>
      <c r="H31" s="14"/>
      <c r="I31" s="14"/>
      <c r="J31" s="14"/>
      <c r="K31" s="14"/>
      <c r="L31" s="14"/>
      <c r="M31" s="14"/>
      <c r="N31" s="14"/>
      <c r="O31" s="14"/>
      <c r="P31" s="14"/>
      <c r="Q31" s="14"/>
      <c r="R31" s="14"/>
      <c r="S31" s="14"/>
      <c r="T31" s="14"/>
      <c r="U31" s="14"/>
      <c r="V31" s="14"/>
      <c r="W31" s="14"/>
      <c r="X31" s="14"/>
      <c r="Y31" s="15"/>
    </row>
    <row r="32" spans="1:25" x14ac:dyDescent="0.35">
      <c r="A32" s="87" t="s">
        <v>37</v>
      </c>
      <c r="B32" s="14"/>
      <c r="C32" s="108">
        <f>(0.3175)*B29</f>
        <v>0.3175</v>
      </c>
      <c r="D32" s="14"/>
      <c r="E32" s="14"/>
      <c r="F32" s="14"/>
      <c r="G32" s="14"/>
      <c r="H32" s="14"/>
      <c r="I32" s="14"/>
      <c r="J32" s="14"/>
      <c r="K32" s="14"/>
      <c r="L32" s="14"/>
      <c r="M32" s="14"/>
      <c r="N32" s="14"/>
      <c r="O32" s="14"/>
      <c r="P32" s="14"/>
      <c r="Q32" s="14"/>
      <c r="R32" s="14"/>
      <c r="S32" s="14"/>
      <c r="T32" s="14"/>
      <c r="U32" s="14"/>
      <c r="V32" s="14"/>
      <c r="W32" s="14"/>
      <c r="X32" s="14"/>
      <c r="Y32" s="15"/>
    </row>
    <row r="33" spans="1:25" ht="13.9" thickBot="1" x14ac:dyDescent="0.4">
      <c r="A33" s="90" t="s">
        <v>38</v>
      </c>
      <c r="B33" s="53"/>
      <c r="C33" s="53"/>
      <c r="D33" s="53"/>
      <c r="E33" s="53"/>
      <c r="F33" s="53"/>
      <c r="G33" s="53"/>
      <c r="H33" s="67">
        <v>1</v>
      </c>
      <c r="I33" s="53"/>
      <c r="J33" s="53"/>
      <c r="K33" s="99">
        <v>0.61665777789629461</v>
      </c>
      <c r="L33" s="53"/>
      <c r="M33" s="53"/>
      <c r="N33" s="99">
        <v>0.60000319997440021</v>
      </c>
      <c r="O33" s="53"/>
      <c r="P33" s="53"/>
      <c r="Q33" s="99">
        <v>0.71428734692944607</v>
      </c>
      <c r="R33" s="53"/>
      <c r="S33" s="53"/>
      <c r="T33" s="99">
        <v>0.7777787654277093</v>
      </c>
      <c r="U33" s="53"/>
      <c r="V33" s="53"/>
      <c r="W33" s="99">
        <v>0.81818247933643873</v>
      </c>
      <c r="X33" s="53"/>
      <c r="Y33" s="55"/>
    </row>
  </sheetData>
  <mergeCells count="2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22:B22"/>
    <mergeCell ref="A19:B19"/>
    <mergeCell ref="K9:M9"/>
    <mergeCell ref="N9:P9"/>
    <mergeCell ref="A18:B18"/>
    <mergeCell ref="A20:B20"/>
  </mergeCells>
  <pageMargins left="0.25" right="0.25" top="0.25" bottom="0.25" header="0.3" footer="0.3"/>
  <pageSetup scale="30" orientation="landscape" r:id="rId1"/>
  <headerFooter>
    <oddFooter>&amp;RPage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2060"/>
    <pageSetUpPr fitToPage="1"/>
  </sheetPr>
  <dimension ref="A1:S27"/>
  <sheetViews>
    <sheetView zoomScale="90" zoomScaleNormal="90" workbookViewId="0">
      <selection activeCell="A11" sqref="A11:B11"/>
    </sheetView>
  </sheetViews>
  <sheetFormatPr defaultColWidth="9.1328125" defaultRowHeight="13.5" x14ac:dyDescent="0.35"/>
  <cols>
    <col min="1" max="1" width="46.796875" style="12" customWidth="1"/>
    <col min="2" max="2" width="11.59765625" style="12" customWidth="1"/>
    <col min="3" max="3" width="18" style="12" bestFit="1" customWidth="1"/>
    <col min="4" max="4" width="18.1328125" style="12" customWidth="1"/>
    <col min="5" max="5" width="12.6640625" style="12" customWidth="1"/>
    <col min="6" max="6" width="18.46484375" style="12" customWidth="1"/>
    <col min="7" max="7" width="12.6640625" style="12" customWidth="1"/>
    <col min="8" max="8" width="18" style="12" customWidth="1"/>
    <col min="9" max="9" width="17.33203125" style="12" customWidth="1"/>
    <col min="10" max="10" width="17.1328125" style="12" customWidth="1"/>
    <col min="11" max="11" width="12.6640625" style="12" customWidth="1"/>
    <col min="12" max="12" width="16.33203125" style="12" customWidth="1"/>
    <col min="13" max="13" width="12.6640625" style="12" customWidth="1"/>
    <col min="14" max="14" width="17.1328125" style="12" customWidth="1"/>
    <col min="15" max="15" width="12.6640625" style="12" customWidth="1"/>
    <col min="16" max="16" width="17.796875" style="12" customWidth="1"/>
    <col min="17" max="17" width="14.33203125" style="12" bestFit="1" customWidth="1"/>
    <col min="18" max="16384" width="9.1328125" style="12"/>
  </cols>
  <sheetData>
    <row r="1" spans="1:19" s="56" customFormat="1" ht="40.5" customHeight="1" x14ac:dyDescent="0.5">
      <c r="A1" s="257" t="s">
        <v>194</v>
      </c>
      <c r="B1" s="268"/>
      <c r="C1" s="268"/>
      <c r="D1" s="268"/>
      <c r="E1" s="268"/>
      <c r="F1" s="268"/>
      <c r="G1" s="268"/>
      <c r="H1" s="268"/>
      <c r="I1" s="268"/>
      <c r="J1" s="268"/>
      <c r="K1" s="268"/>
      <c r="L1" s="268"/>
      <c r="M1" s="268"/>
      <c r="N1" s="268"/>
      <c r="O1" s="268"/>
      <c r="P1" s="268"/>
      <c r="Q1" s="268"/>
      <c r="R1" s="97"/>
      <c r="S1" s="97"/>
    </row>
    <row r="3" spans="1:19" ht="13.9" thickBot="1" x14ac:dyDescent="0.4"/>
    <row r="4" spans="1:19" ht="13.9" x14ac:dyDescent="0.4">
      <c r="A4" s="258" t="s">
        <v>197</v>
      </c>
      <c r="B4" s="259"/>
      <c r="C4" s="259"/>
      <c r="D4" s="259"/>
      <c r="E4" s="259"/>
      <c r="F4" s="259"/>
      <c r="G4" s="259"/>
      <c r="H4" s="259"/>
      <c r="I4" s="259"/>
      <c r="J4" s="259"/>
      <c r="K4" s="259"/>
      <c r="L4" s="259"/>
      <c r="M4" s="259"/>
      <c r="N4" s="259"/>
      <c r="O4" s="259"/>
      <c r="P4" s="259"/>
      <c r="Q4" s="260"/>
    </row>
    <row r="5" spans="1:19" x14ac:dyDescent="0.35">
      <c r="A5" s="13"/>
      <c r="B5" s="14"/>
      <c r="C5" s="14"/>
      <c r="D5" s="14"/>
      <c r="E5" s="14"/>
      <c r="F5" s="14"/>
      <c r="G5" s="14"/>
      <c r="H5" s="14"/>
      <c r="I5" s="14"/>
      <c r="J5" s="14"/>
      <c r="K5" s="14"/>
      <c r="L5" s="14"/>
      <c r="M5" s="14"/>
      <c r="N5" s="14"/>
      <c r="O5" s="14"/>
      <c r="P5" s="14"/>
      <c r="Q5" s="15"/>
    </row>
    <row r="6" spans="1:19" ht="13.9" x14ac:dyDescent="0.4">
      <c r="A6" s="269"/>
      <c r="B6" s="270"/>
      <c r="C6" s="261" t="s">
        <v>13</v>
      </c>
      <c r="D6" s="262"/>
      <c r="E6" s="261" t="s">
        <v>14</v>
      </c>
      <c r="F6" s="262"/>
      <c r="G6" s="261" t="s">
        <v>15</v>
      </c>
      <c r="H6" s="262"/>
      <c r="I6" s="261" t="s">
        <v>16</v>
      </c>
      <c r="J6" s="262"/>
      <c r="K6" s="261" t="s">
        <v>17</v>
      </c>
      <c r="L6" s="262"/>
      <c r="M6" s="261" t="s">
        <v>18</v>
      </c>
      <c r="N6" s="262"/>
      <c r="O6" s="261" t="s">
        <v>19</v>
      </c>
      <c r="P6" s="262"/>
      <c r="Q6" s="15"/>
    </row>
    <row r="7" spans="1:19" ht="15" hidden="1" customHeight="1" x14ac:dyDescent="0.4">
      <c r="A7" s="68"/>
      <c r="B7" s="69" t="s">
        <v>20</v>
      </c>
      <c r="C7" s="17" t="s">
        <v>21</v>
      </c>
      <c r="D7" s="18"/>
      <c r="E7" s="17" t="s">
        <v>22</v>
      </c>
      <c r="F7" s="18"/>
      <c r="G7" s="17" t="s">
        <v>23</v>
      </c>
      <c r="H7" s="18"/>
      <c r="I7" s="17" t="s">
        <v>24</v>
      </c>
      <c r="J7" s="18"/>
      <c r="K7" s="17" t="s">
        <v>25</v>
      </c>
      <c r="L7" s="18"/>
      <c r="M7" s="17" t="s">
        <v>26</v>
      </c>
      <c r="N7" s="18"/>
      <c r="O7" s="17" t="s">
        <v>27</v>
      </c>
      <c r="P7" s="18"/>
      <c r="Q7" s="15"/>
    </row>
    <row r="8" spans="1:19" s="26" customFormat="1" ht="13.9" x14ac:dyDescent="0.4">
      <c r="A8" s="247"/>
      <c r="B8" s="273"/>
      <c r="C8" s="22">
        <v>0</v>
      </c>
      <c r="D8" s="24">
        <v>25000</v>
      </c>
      <c r="E8" s="22">
        <v>25001</v>
      </c>
      <c r="F8" s="24">
        <v>75000</v>
      </c>
      <c r="G8" s="22">
        <v>75001</v>
      </c>
      <c r="H8" s="24">
        <v>125000</v>
      </c>
      <c r="I8" s="22">
        <v>125001</v>
      </c>
      <c r="J8" s="24">
        <v>175000</v>
      </c>
      <c r="K8" s="22">
        <v>175001</v>
      </c>
      <c r="L8" s="24">
        <v>225000</v>
      </c>
      <c r="M8" s="22">
        <v>225001</v>
      </c>
      <c r="N8" s="24">
        <v>275000</v>
      </c>
      <c r="O8" s="22">
        <v>275001</v>
      </c>
      <c r="P8" s="70">
        <f>O8+49999</f>
        <v>325000</v>
      </c>
      <c r="Q8" s="71"/>
    </row>
    <row r="9" spans="1:19" s="89" customFormat="1" ht="13.9" x14ac:dyDescent="0.4">
      <c r="A9" s="274" t="s">
        <v>64</v>
      </c>
      <c r="B9" s="275"/>
      <c r="C9" s="276">
        <v>0</v>
      </c>
      <c r="D9" s="277"/>
      <c r="E9" s="276">
        <v>0</v>
      </c>
      <c r="F9" s="277"/>
      <c r="G9" s="276">
        <v>0</v>
      </c>
      <c r="H9" s="277"/>
      <c r="I9" s="276">
        <v>0</v>
      </c>
      <c r="J9" s="277"/>
      <c r="K9" s="276">
        <v>0</v>
      </c>
      <c r="L9" s="277"/>
      <c r="M9" s="276">
        <v>0</v>
      </c>
      <c r="N9" s="277"/>
      <c r="O9" s="278">
        <v>0</v>
      </c>
      <c r="P9" s="279"/>
      <c r="Q9" s="88"/>
    </row>
    <row r="10" spans="1:19" s="11" customFormat="1" ht="23.65" x14ac:dyDescent="0.4">
      <c r="A10" s="280"/>
      <c r="B10" s="281"/>
      <c r="C10" s="72" t="s">
        <v>51</v>
      </c>
      <c r="D10" s="73" t="s">
        <v>52</v>
      </c>
      <c r="E10" s="91" t="s">
        <v>31</v>
      </c>
      <c r="F10" s="92" t="s">
        <v>33</v>
      </c>
      <c r="G10" s="91" t="s">
        <v>31</v>
      </c>
      <c r="H10" s="92" t="s">
        <v>33</v>
      </c>
      <c r="I10" s="91" t="s">
        <v>31</v>
      </c>
      <c r="J10" s="92" t="s">
        <v>33</v>
      </c>
      <c r="K10" s="57"/>
      <c r="L10" s="92" t="s">
        <v>33</v>
      </c>
      <c r="M10" s="91" t="s">
        <v>31</v>
      </c>
      <c r="N10" s="92" t="s">
        <v>33</v>
      </c>
      <c r="O10" s="91" t="s">
        <v>31</v>
      </c>
      <c r="P10" s="92" t="s">
        <v>33</v>
      </c>
      <c r="Q10" s="74"/>
    </row>
    <row r="11" spans="1:19" x14ac:dyDescent="0.35">
      <c r="A11" s="282" t="s">
        <v>53</v>
      </c>
      <c r="B11" s="283"/>
      <c r="C11" s="201">
        <f>C24</f>
        <v>130.092212978888</v>
      </c>
      <c r="D11" s="75">
        <f>C11*C$9</f>
        <v>0</v>
      </c>
      <c r="E11" s="39">
        <f>ROUND(C24*E$25,4)</f>
        <v>130.09219999999999</v>
      </c>
      <c r="F11" s="75">
        <f>E11*E$9</f>
        <v>0</v>
      </c>
      <c r="G11" s="39">
        <f>ROUND(E11*G$25,4)</f>
        <v>130.09219999999999</v>
      </c>
      <c r="H11" s="75">
        <f>G11*G$9</f>
        <v>0</v>
      </c>
      <c r="I11" s="39">
        <f>ROUND(G11*I$25,4)</f>
        <v>130.09219999999999</v>
      </c>
      <c r="J11" s="75">
        <f>I11*I$9</f>
        <v>0</v>
      </c>
      <c r="K11" s="39">
        <f>ROUND(I11*K$25,4)</f>
        <v>130.09219999999999</v>
      </c>
      <c r="L11" s="75">
        <f>K11*K$9</f>
        <v>0</v>
      </c>
      <c r="M11" s="39">
        <f>ROUND(K11*M$25,4)</f>
        <v>130.09219999999999</v>
      </c>
      <c r="N11" s="75">
        <f>M11*M$9</f>
        <v>0</v>
      </c>
      <c r="O11" s="39">
        <f>ROUND(M11*O$25,4)</f>
        <v>130.09219999999999</v>
      </c>
      <c r="P11" s="75">
        <f>O11*O$9</f>
        <v>0</v>
      </c>
      <c r="Q11" s="15"/>
      <c r="R11" s="11"/>
    </row>
    <row r="12" spans="1:19" s="46" customFormat="1" ht="13.9" x14ac:dyDescent="0.4">
      <c r="A12" s="247" t="s">
        <v>211</v>
      </c>
      <c r="B12" s="248"/>
      <c r="C12" s="76"/>
      <c r="D12" s="77">
        <f>SUM(D11:D11)</f>
        <v>0</v>
      </c>
      <c r="E12" s="42"/>
      <c r="F12" s="44">
        <f>SUM(F11:F11)</f>
        <v>0</v>
      </c>
      <c r="G12" s="42"/>
      <c r="H12" s="44">
        <f>SUM(H11:H11)</f>
        <v>0</v>
      </c>
      <c r="I12" s="42"/>
      <c r="J12" s="44">
        <f>SUM(J11:J11)</f>
        <v>0</v>
      </c>
      <c r="K12" s="42"/>
      <c r="L12" s="44">
        <f>SUM(L11:L11)</f>
        <v>0</v>
      </c>
      <c r="M12" s="42"/>
      <c r="N12" s="44">
        <f>SUM(N11:N11)</f>
        <v>0</v>
      </c>
      <c r="O12" s="42"/>
      <c r="P12" s="44">
        <f>SUM(P11:P11)</f>
        <v>0</v>
      </c>
      <c r="Q12" s="78"/>
    </row>
    <row r="13" spans="1:19" ht="13.9" thickBot="1" x14ac:dyDescent="0.4">
      <c r="A13" s="13"/>
      <c r="B13" s="14"/>
      <c r="C13" s="14"/>
      <c r="D13" s="14"/>
      <c r="E13" s="14"/>
      <c r="F13" s="14"/>
      <c r="G13" s="14"/>
      <c r="H13" s="14"/>
      <c r="I13" s="14"/>
      <c r="J13" s="14"/>
      <c r="K13" s="14"/>
      <c r="L13" s="14"/>
      <c r="M13" s="14"/>
      <c r="N13" s="14"/>
      <c r="O13" s="14"/>
      <c r="P13" s="14"/>
      <c r="Q13" s="15"/>
    </row>
    <row r="14" spans="1:19" ht="14.25" thickBot="1" x14ac:dyDescent="0.45">
      <c r="A14" s="252" t="s">
        <v>212</v>
      </c>
      <c r="B14" s="253"/>
      <c r="C14" s="101">
        <f>SUM(D12:P12)</f>
        <v>0</v>
      </c>
      <c r="D14" s="47"/>
      <c r="E14" s="14"/>
      <c r="F14" s="14"/>
      <c r="G14" s="14"/>
      <c r="H14" s="14"/>
      <c r="I14" s="14"/>
      <c r="J14" s="14"/>
      <c r="K14" s="14"/>
      <c r="L14" s="14"/>
      <c r="M14" s="14"/>
      <c r="N14" s="14"/>
      <c r="O14" s="14"/>
      <c r="P14" s="14"/>
      <c r="Q14" s="15"/>
    </row>
    <row r="15" spans="1:19" x14ac:dyDescent="0.35">
      <c r="A15" s="13"/>
      <c r="B15" s="14"/>
      <c r="C15" s="14"/>
      <c r="D15" s="14"/>
      <c r="E15" s="14"/>
      <c r="F15" s="14"/>
      <c r="G15" s="14"/>
      <c r="H15" s="14"/>
      <c r="I15" s="14"/>
      <c r="J15" s="14"/>
      <c r="K15" s="14"/>
      <c r="L15" s="14"/>
      <c r="M15" s="14"/>
      <c r="N15" s="14"/>
      <c r="O15" s="14"/>
      <c r="P15" s="14"/>
      <c r="Q15" s="15"/>
    </row>
    <row r="16" spans="1:19" ht="13.9" x14ac:dyDescent="0.4">
      <c r="A16" s="106" t="s">
        <v>110</v>
      </c>
      <c r="B16" s="103"/>
      <c r="C16" s="14"/>
      <c r="D16" s="14"/>
      <c r="E16" s="14"/>
      <c r="F16" s="14"/>
      <c r="G16" s="14"/>
      <c r="H16" s="14"/>
      <c r="I16" s="14"/>
      <c r="J16" s="14"/>
      <c r="K16" s="14"/>
      <c r="L16" s="14"/>
      <c r="M16" s="14"/>
      <c r="N16" s="14"/>
      <c r="O16" s="14"/>
      <c r="P16" s="14"/>
      <c r="Q16" s="15"/>
    </row>
    <row r="17" spans="1:17" ht="13.9" x14ac:dyDescent="0.4">
      <c r="A17" s="109" t="s">
        <v>106</v>
      </c>
      <c r="B17" s="187">
        <v>0</v>
      </c>
      <c r="C17" s="14"/>
      <c r="D17" s="14"/>
      <c r="E17" s="14"/>
      <c r="F17" s="14"/>
      <c r="G17" s="14"/>
      <c r="H17" s="14"/>
      <c r="I17" s="14"/>
      <c r="J17" s="14"/>
      <c r="K17" s="14"/>
      <c r="L17" s="14"/>
      <c r="M17" s="14"/>
      <c r="N17" s="14"/>
      <c r="O17" s="14"/>
      <c r="P17" s="14"/>
      <c r="Q17" s="15"/>
    </row>
    <row r="18" spans="1:17" ht="13.9" x14ac:dyDescent="0.4">
      <c r="A18" s="109" t="s">
        <v>107</v>
      </c>
      <c r="B18" s="187">
        <v>0</v>
      </c>
      <c r="C18" s="14"/>
      <c r="D18" s="14"/>
      <c r="E18" s="14"/>
      <c r="F18" s="14"/>
      <c r="G18" s="14"/>
      <c r="H18" s="14"/>
      <c r="I18" s="14"/>
      <c r="J18" s="14"/>
      <c r="K18" s="14"/>
      <c r="L18" s="14"/>
      <c r="M18" s="14"/>
      <c r="N18" s="14"/>
      <c r="O18" s="14"/>
      <c r="P18" s="14"/>
      <c r="Q18" s="15"/>
    </row>
    <row r="19" spans="1:17" ht="13.9" x14ac:dyDescent="0.4">
      <c r="A19" s="109" t="s">
        <v>108</v>
      </c>
      <c r="B19" s="187">
        <f>B18-B17</f>
        <v>0</v>
      </c>
      <c r="C19" s="14"/>
      <c r="D19" s="14"/>
      <c r="E19" s="14"/>
      <c r="F19" s="14"/>
      <c r="G19" s="14"/>
      <c r="H19" s="14"/>
      <c r="I19" s="14"/>
      <c r="J19" s="14"/>
      <c r="K19" s="14"/>
      <c r="L19" s="14"/>
      <c r="M19" s="14"/>
      <c r="N19" s="14"/>
      <c r="O19" s="14"/>
      <c r="P19" s="14"/>
      <c r="Q19" s="15"/>
    </row>
    <row r="20" spans="1:17" ht="13.9" x14ac:dyDescent="0.4">
      <c r="A20" s="109" t="s">
        <v>191</v>
      </c>
      <c r="B20" s="187">
        <f>IFERROR(B19/B17,0)</f>
        <v>0</v>
      </c>
      <c r="C20" s="14"/>
      <c r="D20" s="14"/>
      <c r="E20" s="14"/>
      <c r="F20" s="14"/>
      <c r="G20" s="14"/>
      <c r="H20" s="14"/>
      <c r="I20" s="14"/>
      <c r="J20" s="14"/>
      <c r="K20" s="14"/>
      <c r="L20" s="14"/>
      <c r="M20" s="14"/>
      <c r="N20" s="14"/>
      <c r="O20" s="14"/>
      <c r="P20" s="14"/>
      <c r="Q20" s="15"/>
    </row>
    <row r="21" spans="1:17" ht="13.9" x14ac:dyDescent="0.4">
      <c r="A21" s="109" t="s">
        <v>109</v>
      </c>
      <c r="B21" s="187">
        <f>B20+1</f>
        <v>1</v>
      </c>
      <c r="C21" s="14"/>
      <c r="D21" s="14"/>
      <c r="E21" s="14"/>
      <c r="F21" s="14"/>
      <c r="G21" s="14"/>
      <c r="H21" s="14"/>
      <c r="I21" s="14"/>
      <c r="J21" s="14"/>
      <c r="K21" s="14"/>
      <c r="L21" s="14"/>
      <c r="M21" s="14"/>
      <c r="N21" s="14"/>
      <c r="O21" s="14"/>
      <c r="P21" s="14"/>
      <c r="Q21" s="15"/>
    </row>
    <row r="22" spans="1:17" x14ac:dyDescent="0.35">
      <c r="A22" s="13"/>
      <c r="B22" s="14"/>
      <c r="C22" s="14"/>
      <c r="D22" s="14"/>
      <c r="E22" s="14"/>
      <c r="F22" s="14"/>
      <c r="G22" s="14"/>
      <c r="H22" s="14"/>
      <c r="I22" s="14"/>
      <c r="J22" s="14"/>
      <c r="K22" s="14"/>
      <c r="L22" s="14"/>
      <c r="M22" s="14"/>
      <c r="N22" s="14"/>
      <c r="O22" s="14"/>
      <c r="P22" s="14"/>
      <c r="Q22" s="15"/>
    </row>
    <row r="23" spans="1:17" x14ac:dyDescent="0.35">
      <c r="A23" s="96" t="s">
        <v>36</v>
      </c>
      <c r="B23" s="14"/>
      <c r="C23" s="49">
        <v>0.03</v>
      </c>
      <c r="D23" s="14"/>
      <c r="E23" s="14"/>
      <c r="F23" s="14"/>
      <c r="G23" s="14"/>
      <c r="H23" s="14"/>
      <c r="I23" s="14"/>
      <c r="J23" s="14"/>
      <c r="K23" s="14"/>
      <c r="L23" s="14"/>
      <c r="M23" s="14"/>
      <c r="N23" s="14"/>
      <c r="O23" s="14"/>
      <c r="P23" s="14"/>
      <c r="Q23" s="15"/>
    </row>
    <row r="24" spans="1:17" x14ac:dyDescent="0.35">
      <c r="A24" s="96" t="s">
        <v>54</v>
      </c>
      <c r="B24" s="14"/>
      <c r="C24" s="79">
        <f>(130.092212978888)*B21</f>
        <v>130.092212978888</v>
      </c>
      <c r="D24" s="14"/>
      <c r="E24" s="14"/>
      <c r="F24" s="14"/>
      <c r="G24" s="14"/>
      <c r="H24" s="14"/>
      <c r="I24" s="14"/>
      <c r="J24" s="14"/>
      <c r="K24" s="14"/>
      <c r="L24" s="14"/>
      <c r="M24" s="14"/>
      <c r="N24" s="14"/>
      <c r="O24" s="14"/>
      <c r="P24" s="14"/>
      <c r="Q24" s="15"/>
    </row>
    <row r="25" spans="1:17" ht="13.9" thickBot="1" x14ac:dyDescent="0.4">
      <c r="A25" s="90" t="s">
        <v>38</v>
      </c>
      <c r="B25" s="53"/>
      <c r="C25" s="53"/>
      <c r="D25" s="53"/>
      <c r="E25" s="54">
        <v>1</v>
      </c>
      <c r="F25" s="53"/>
      <c r="G25" s="54">
        <v>1</v>
      </c>
      <c r="H25" s="53"/>
      <c r="I25" s="54">
        <v>1</v>
      </c>
      <c r="J25" s="53"/>
      <c r="K25" s="54">
        <v>1</v>
      </c>
      <c r="L25" s="53"/>
      <c r="M25" s="54">
        <v>1</v>
      </c>
      <c r="N25" s="53"/>
      <c r="O25" s="54">
        <v>1</v>
      </c>
      <c r="P25" s="53"/>
      <c r="Q25" s="55"/>
    </row>
    <row r="27" spans="1:17" ht="54" customHeight="1" x14ac:dyDescent="0.35">
      <c r="A27" s="271" t="s">
        <v>301</v>
      </c>
      <c r="B27" s="272"/>
      <c r="C27" s="272"/>
      <c r="D27" s="272"/>
      <c r="E27" s="272"/>
      <c r="F27" s="272"/>
      <c r="G27" s="272"/>
      <c r="H27" s="272"/>
      <c r="I27" s="272"/>
      <c r="J27" s="272"/>
      <c r="K27" s="272"/>
      <c r="L27" s="272"/>
      <c r="M27" s="272"/>
      <c r="N27" s="272"/>
      <c r="O27" s="272"/>
      <c r="P27" s="272"/>
      <c r="Q27" s="272"/>
    </row>
  </sheetData>
  <mergeCells count="24">
    <mergeCell ref="A27:Q27"/>
    <mergeCell ref="A8:B8"/>
    <mergeCell ref="A9:B9"/>
    <mergeCell ref="C9:D9"/>
    <mergeCell ref="E9:F9"/>
    <mergeCell ref="A14:B14"/>
    <mergeCell ref="K9:L9"/>
    <mergeCell ref="M9:N9"/>
    <mergeCell ref="O9:P9"/>
    <mergeCell ref="A10:B10"/>
    <mergeCell ref="A11:B11"/>
    <mergeCell ref="G9:H9"/>
    <mergeCell ref="I9:J9"/>
    <mergeCell ref="A12:B12"/>
    <mergeCell ref="A1:Q1"/>
    <mergeCell ref="A4:Q4"/>
    <mergeCell ref="A6:B6"/>
    <mergeCell ref="C6:D6"/>
    <mergeCell ref="E6:F6"/>
    <mergeCell ref="G6:H6"/>
    <mergeCell ref="I6:J6"/>
    <mergeCell ref="K6:L6"/>
    <mergeCell ref="M6:N6"/>
    <mergeCell ref="O6:P6"/>
  </mergeCells>
  <pageMargins left="0.25" right="0.25" top="0.25" bottom="0.25" header="0.3" footer="0.3"/>
  <pageSetup scale="45" orientation="landscape" r:id="rId1"/>
  <headerFoot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A1:S35"/>
  <sheetViews>
    <sheetView zoomScale="90" zoomScaleNormal="90" workbookViewId="0">
      <selection activeCell="A11" sqref="A11:B11"/>
    </sheetView>
  </sheetViews>
  <sheetFormatPr defaultColWidth="9.1328125" defaultRowHeight="13.5" x14ac:dyDescent="0.35"/>
  <cols>
    <col min="1" max="1" width="63.46484375" style="12" customWidth="1"/>
    <col min="2" max="2" width="11.59765625" style="12" customWidth="1"/>
    <col min="3" max="3" width="18.46484375" style="12" bestFit="1" customWidth="1"/>
    <col min="4" max="4" width="18.1328125" style="12" bestFit="1" customWidth="1"/>
    <col min="5" max="5" width="15.46484375" style="12" bestFit="1" customWidth="1"/>
    <col min="6" max="6" width="16.6640625" style="12" bestFit="1" customWidth="1"/>
    <col min="7" max="7" width="16.1328125" style="12" bestFit="1" customWidth="1"/>
    <col min="8" max="8" width="14.6640625" style="12" bestFit="1" customWidth="1"/>
    <col min="9" max="9" width="18" style="12" bestFit="1" customWidth="1"/>
    <col min="10" max="10" width="16.6640625" style="12" bestFit="1" customWidth="1"/>
    <col min="11" max="11" width="18" style="12" customWidth="1"/>
    <col min="12" max="12" width="16.6640625" style="12" bestFit="1" customWidth="1"/>
    <col min="13" max="13" width="18" style="12" bestFit="1" customWidth="1"/>
    <col min="14" max="14" width="16.6640625" style="12" bestFit="1" customWidth="1"/>
    <col min="15" max="15" width="17" style="12" bestFit="1" customWidth="1"/>
    <col min="16" max="16" width="16.6640625" style="12" bestFit="1" customWidth="1"/>
    <col min="17" max="17" width="14.33203125" style="12" bestFit="1" customWidth="1"/>
    <col min="18" max="16384" width="9.1328125" style="12"/>
  </cols>
  <sheetData>
    <row r="1" spans="1:19" ht="46.5" customHeight="1" x14ac:dyDescent="0.5">
      <c r="A1" s="257" t="s">
        <v>195</v>
      </c>
      <c r="B1" s="268"/>
      <c r="C1" s="268"/>
      <c r="D1" s="268"/>
      <c r="E1" s="268"/>
      <c r="F1" s="268"/>
      <c r="G1" s="268"/>
      <c r="H1" s="268"/>
      <c r="I1" s="268"/>
      <c r="J1" s="268"/>
      <c r="K1" s="268"/>
      <c r="L1" s="268"/>
      <c r="M1" s="268"/>
      <c r="N1" s="268"/>
      <c r="O1" s="268"/>
      <c r="P1" s="268"/>
      <c r="Q1" s="268"/>
      <c r="R1" s="81"/>
      <c r="S1" s="81"/>
    </row>
    <row r="3" spans="1:19" ht="13.9" thickBot="1" x14ac:dyDescent="0.4"/>
    <row r="4" spans="1:19" ht="13.9" x14ac:dyDescent="0.4">
      <c r="A4" s="258" t="s">
        <v>196</v>
      </c>
      <c r="B4" s="259"/>
      <c r="C4" s="259"/>
      <c r="D4" s="259"/>
      <c r="E4" s="259"/>
      <c r="F4" s="259"/>
      <c r="G4" s="259"/>
      <c r="H4" s="259"/>
      <c r="I4" s="259"/>
      <c r="J4" s="259"/>
      <c r="K4" s="259"/>
      <c r="L4" s="259"/>
      <c r="M4" s="259"/>
      <c r="N4" s="259"/>
      <c r="O4" s="259"/>
      <c r="P4" s="259"/>
      <c r="Q4" s="260"/>
    </row>
    <row r="5" spans="1:19" x14ac:dyDescent="0.35">
      <c r="A5" s="13"/>
      <c r="B5" s="14"/>
      <c r="C5" s="14"/>
      <c r="D5" s="14"/>
      <c r="E5" s="14"/>
      <c r="F5" s="14"/>
      <c r="G5" s="14"/>
      <c r="H5" s="14"/>
      <c r="I5" s="14"/>
      <c r="J5" s="14"/>
      <c r="K5" s="14"/>
      <c r="L5" s="14"/>
      <c r="M5" s="14"/>
      <c r="N5" s="14"/>
      <c r="O5" s="14"/>
      <c r="P5" s="14"/>
      <c r="Q5" s="15"/>
    </row>
    <row r="6" spans="1:19" ht="13.9" x14ac:dyDescent="0.4">
      <c r="A6" s="269"/>
      <c r="B6" s="270"/>
      <c r="C6" s="261" t="s">
        <v>13</v>
      </c>
      <c r="D6" s="262"/>
      <c r="E6" s="261" t="s">
        <v>14</v>
      </c>
      <c r="F6" s="262"/>
      <c r="G6" s="261" t="s">
        <v>15</v>
      </c>
      <c r="H6" s="262"/>
      <c r="I6" s="261" t="s">
        <v>16</v>
      </c>
      <c r="J6" s="262"/>
      <c r="K6" s="261" t="s">
        <v>17</v>
      </c>
      <c r="L6" s="262"/>
      <c r="M6" s="261" t="s">
        <v>18</v>
      </c>
      <c r="N6" s="262"/>
      <c r="O6" s="261" t="s">
        <v>19</v>
      </c>
      <c r="P6" s="262"/>
      <c r="Q6" s="15"/>
    </row>
    <row r="7" spans="1:19" ht="15" hidden="1" customHeight="1" x14ac:dyDescent="0.4">
      <c r="A7" s="68"/>
      <c r="B7" s="69" t="s">
        <v>20</v>
      </c>
      <c r="C7" s="17" t="s">
        <v>21</v>
      </c>
      <c r="D7" s="18"/>
      <c r="E7" s="17" t="s">
        <v>22</v>
      </c>
      <c r="F7" s="18"/>
      <c r="G7" s="17" t="s">
        <v>23</v>
      </c>
      <c r="H7" s="18"/>
      <c r="I7" s="17" t="s">
        <v>24</v>
      </c>
      <c r="J7" s="18"/>
      <c r="K7" s="17" t="s">
        <v>25</v>
      </c>
      <c r="L7" s="18"/>
      <c r="M7" s="17" t="s">
        <v>26</v>
      </c>
      <c r="N7" s="18"/>
      <c r="O7" s="17" t="s">
        <v>27</v>
      </c>
      <c r="P7" s="18"/>
      <c r="Q7" s="15"/>
    </row>
    <row r="8" spans="1:19" s="26" customFormat="1" ht="13.9" x14ac:dyDescent="0.4">
      <c r="A8" s="247" t="s">
        <v>28</v>
      </c>
      <c r="B8" s="273"/>
      <c r="C8" s="22">
        <v>0</v>
      </c>
      <c r="D8" s="24">
        <v>25000</v>
      </c>
      <c r="E8" s="22">
        <v>25001</v>
      </c>
      <c r="F8" s="24">
        <v>75000</v>
      </c>
      <c r="G8" s="22">
        <v>75001</v>
      </c>
      <c r="H8" s="24">
        <v>125000</v>
      </c>
      <c r="I8" s="22">
        <v>125001</v>
      </c>
      <c r="J8" s="24">
        <v>175000</v>
      </c>
      <c r="K8" s="22">
        <v>175001</v>
      </c>
      <c r="L8" s="24">
        <v>225000</v>
      </c>
      <c r="M8" s="22">
        <v>225001</v>
      </c>
      <c r="N8" s="24">
        <v>275000</v>
      </c>
      <c r="O8" s="22">
        <v>275001</v>
      </c>
      <c r="P8" s="70">
        <f>O8+49999</f>
        <v>325000</v>
      </c>
      <c r="Q8" s="71"/>
    </row>
    <row r="9" spans="1:19" s="30" customFormat="1" ht="13.9" x14ac:dyDescent="0.4">
      <c r="A9" s="269" t="s">
        <v>65</v>
      </c>
      <c r="B9" s="270"/>
      <c r="C9" s="254">
        <v>0</v>
      </c>
      <c r="D9" s="256"/>
      <c r="E9" s="254">
        <v>0</v>
      </c>
      <c r="F9" s="256"/>
      <c r="G9" s="254">
        <v>0</v>
      </c>
      <c r="H9" s="256"/>
      <c r="I9" s="254">
        <v>0</v>
      </c>
      <c r="J9" s="256"/>
      <c r="K9" s="254">
        <v>0</v>
      </c>
      <c r="L9" s="256"/>
      <c r="M9" s="254">
        <v>0</v>
      </c>
      <c r="N9" s="256"/>
      <c r="O9" s="241">
        <v>0</v>
      </c>
      <c r="P9" s="251"/>
      <c r="Q9" s="80"/>
    </row>
    <row r="10" spans="1:19" s="11" customFormat="1" ht="23.65" x14ac:dyDescent="0.4">
      <c r="A10" s="280" t="s">
        <v>39</v>
      </c>
      <c r="B10" s="281"/>
      <c r="C10" s="72" t="s">
        <v>51</v>
      </c>
      <c r="D10" s="73" t="s">
        <v>52</v>
      </c>
      <c r="E10" s="91" t="s">
        <v>31</v>
      </c>
      <c r="F10" s="92" t="s">
        <v>33</v>
      </c>
      <c r="G10" s="91" t="s">
        <v>31</v>
      </c>
      <c r="H10" s="92" t="s">
        <v>33</v>
      </c>
      <c r="I10" s="91" t="s">
        <v>31</v>
      </c>
      <c r="J10" s="92" t="s">
        <v>33</v>
      </c>
      <c r="K10" s="57"/>
      <c r="L10" s="92" t="s">
        <v>33</v>
      </c>
      <c r="M10" s="91" t="s">
        <v>31</v>
      </c>
      <c r="N10" s="92" t="s">
        <v>33</v>
      </c>
      <c r="O10" s="91" t="s">
        <v>31</v>
      </c>
      <c r="P10" s="92" t="s">
        <v>33</v>
      </c>
      <c r="Q10" s="74"/>
    </row>
    <row r="11" spans="1:19" x14ac:dyDescent="0.35">
      <c r="A11" s="282" t="s">
        <v>42</v>
      </c>
      <c r="B11" s="283"/>
      <c r="C11" s="201">
        <f>C32</f>
        <v>130.092212978888</v>
      </c>
      <c r="D11" s="75">
        <f t="shared" ref="D11:D19" si="0">C11*C$9</f>
        <v>0</v>
      </c>
      <c r="E11" s="202">
        <f>ROUND(C11*E$33,4)</f>
        <v>130.09219999999999</v>
      </c>
      <c r="F11" s="75">
        <f>E11*E$9</f>
        <v>0</v>
      </c>
      <c r="G11" s="202">
        <f>ROUND(E11*G$33,4)</f>
        <v>130.09219999999999</v>
      </c>
      <c r="H11" s="75">
        <f t="shared" ref="H11:H19" si="1">G11*G$9</f>
        <v>0</v>
      </c>
      <c r="I11" s="202">
        <f>ROUND(G11*I$33,4)</f>
        <v>195.13829999999999</v>
      </c>
      <c r="J11" s="75">
        <f t="shared" ref="J11:J19" si="2">I11*I$9</f>
        <v>0</v>
      </c>
      <c r="K11" s="39">
        <f>ROUND(I11*K$33,4)</f>
        <v>195.13829999999999</v>
      </c>
      <c r="L11" s="75">
        <f t="shared" ref="L11:L19" si="3">K11*K$9</f>
        <v>0</v>
      </c>
      <c r="M11" s="39">
        <f>ROUND(K11*M$33,4)</f>
        <v>195.13829999999999</v>
      </c>
      <c r="N11" s="75">
        <f t="shared" ref="N11:N19" si="4">M11*M$9</f>
        <v>0</v>
      </c>
      <c r="O11" s="39">
        <f>ROUND(M11*O$33,4)</f>
        <v>195.13829999999999</v>
      </c>
      <c r="P11" s="75">
        <f t="shared" ref="P11:P19" si="5">O11*O$9</f>
        <v>0</v>
      </c>
      <c r="Q11" s="15"/>
      <c r="R11" s="11"/>
    </row>
    <row r="12" spans="1:19" x14ac:dyDescent="0.35">
      <c r="A12" s="282" t="s">
        <v>43</v>
      </c>
      <c r="B12" s="283"/>
      <c r="C12" s="201">
        <f>ROUND(C11*(1+$C$31),2)</f>
        <v>133.99</v>
      </c>
      <c r="D12" s="75">
        <f t="shared" si="0"/>
        <v>0</v>
      </c>
      <c r="E12" s="202">
        <f>ROUND(E11*(1+$C$31),4)</f>
        <v>133.995</v>
      </c>
      <c r="F12" s="75">
        <f t="shared" ref="F12:F19" si="6">E12*E$9</f>
        <v>0</v>
      </c>
      <c r="G12" s="202">
        <f>ROUND(G11*(1+$C$31),4)</f>
        <v>133.995</v>
      </c>
      <c r="H12" s="75">
        <f t="shared" si="1"/>
        <v>0</v>
      </c>
      <c r="I12" s="202">
        <f>ROUND(I11*(1+$C$31),4)</f>
        <v>200.9924</v>
      </c>
      <c r="J12" s="75">
        <f t="shared" si="2"/>
        <v>0</v>
      </c>
      <c r="K12" s="39">
        <f>ROUND(K11*(1+$C$31),4)</f>
        <v>200.9924</v>
      </c>
      <c r="L12" s="75">
        <f t="shared" si="3"/>
        <v>0</v>
      </c>
      <c r="M12" s="39">
        <f>ROUND(M11*(1+$C$31),4)</f>
        <v>200.9924</v>
      </c>
      <c r="N12" s="75">
        <f t="shared" si="4"/>
        <v>0</v>
      </c>
      <c r="O12" s="39">
        <f>ROUND(O11*(1+$C$31),4)</f>
        <v>200.9924</v>
      </c>
      <c r="P12" s="75">
        <f t="shared" si="5"/>
        <v>0</v>
      </c>
      <c r="Q12" s="15"/>
    </row>
    <row r="13" spans="1:19" x14ac:dyDescent="0.35">
      <c r="A13" s="282" t="s">
        <v>44</v>
      </c>
      <c r="B13" s="283"/>
      <c r="C13" s="201">
        <f t="shared" ref="C13:C19" si="7">ROUND(C12*(1+$C$31),2)</f>
        <v>138.01</v>
      </c>
      <c r="D13" s="75">
        <f t="shared" si="0"/>
        <v>0</v>
      </c>
      <c r="E13" s="202">
        <f>ROUND(E12*(1+$C$31),4)</f>
        <v>138.01490000000001</v>
      </c>
      <c r="F13" s="75">
        <f t="shared" si="6"/>
        <v>0</v>
      </c>
      <c r="G13" s="202">
        <f t="shared" ref="G13:G19" si="8">ROUND(G12*(1+$C$31),4)</f>
        <v>138.01490000000001</v>
      </c>
      <c r="H13" s="75">
        <f t="shared" si="1"/>
        <v>0</v>
      </c>
      <c r="I13" s="202">
        <f t="shared" ref="I13:I19" si="9">ROUND(I12*(1+$C$31),4)</f>
        <v>207.0222</v>
      </c>
      <c r="J13" s="75">
        <f t="shared" si="2"/>
        <v>0</v>
      </c>
      <c r="K13" s="39">
        <f t="shared" ref="K13:K19" si="10">ROUND(K12*(1+$C$31),4)</f>
        <v>207.0222</v>
      </c>
      <c r="L13" s="75">
        <f t="shared" si="3"/>
        <v>0</v>
      </c>
      <c r="M13" s="39">
        <f t="shared" ref="M13:M19" si="11">ROUND(M12*(1+$C$31),4)</f>
        <v>207.0222</v>
      </c>
      <c r="N13" s="75">
        <f t="shared" si="4"/>
        <v>0</v>
      </c>
      <c r="O13" s="39">
        <f t="shared" ref="O13:O19" si="12">ROUND(O12*(1+$C$31),4)</f>
        <v>207.0222</v>
      </c>
      <c r="P13" s="75">
        <f t="shared" si="5"/>
        <v>0</v>
      </c>
      <c r="Q13" s="15"/>
    </row>
    <row r="14" spans="1:19" x14ac:dyDescent="0.35">
      <c r="A14" s="282" t="s">
        <v>45</v>
      </c>
      <c r="B14" s="283"/>
      <c r="C14" s="201">
        <f t="shared" si="7"/>
        <v>142.15</v>
      </c>
      <c r="D14" s="75">
        <f t="shared" si="0"/>
        <v>0</v>
      </c>
      <c r="E14" s="202">
        <f t="shared" ref="E14:E19" si="13">ROUND(E13*(1+$C$31),4)</f>
        <v>142.15530000000001</v>
      </c>
      <c r="F14" s="75">
        <f t="shared" si="6"/>
        <v>0</v>
      </c>
      <c r="G14" s="202">
        <f t="shared" si="8"/>
        <v>142.15530000000001</v>
      </c>
      <c r="H14" s="75">
        <f t="shared" si="1"/>
        <v>0</v>
      </c>
      <c r="I14" s="202">
        <f t="shared" si="9"/>
        <v>213.2329</v>
      </c>
      <c r="J14" s="75">
        <f t="shared" si="2"/>
        <v>0</v>
      </c>
      <c r="K14" s="39">
        <f t="shared" si="10"/>
        <v>213.2329</v>
      </c>
      <c r="L14" s="75">
        <f t="shared" si="3"/>
        <v>0</v>
      </c>
      <c r="M14" s="39">
        <f t="shared" si="11"/>
        <v>213.2329</v>
      </c>
      <c r="N14" s="75">
        <f t="shared" si="4"/>
        <v>0</v>
      </c>
      <c r="O14" s="39">
        <f t="shared" si="12"/>
        <v>213.2329</v>
      </c>
      <c r="P14" s="75">
        <f t="shared" si="5"/>
        <v>0</v>
      </c>
      <c r="Q14" s="15"/>
    </row>
    <row r="15" spans="1:19" x14ac:dyDescent="0.35">
      <c r="A15" s="282" t="s">
        <v>46</v>
      </c>
      <c r="B15" s="283"/>
      <c r="C15" s="201">
        <f t="shared" si="7"/>
        <v>146.41</v>
      </c>
      <c r="D15" s="75">
        <f t="shared" si="0"/>
        <v>0</v>
      </c>
      <c r="E15" s="202">
        <f t="shared" si="13"/>
        <v>146.41999999999999</v>
      </c>
      <c r="F15" s="75">
        <f t="shared" si="6"/>
        <v>0</v>
      </c>
      <c r="G15" s="202">
        <f t="shared" si="8"/>
        <v>146.41999999999999</v>
      </c>
      <c r="H15" s="75">
        <f t="shared" si="1"/>
        <v>0</v>
      </c>
      <c r="I15" s="202">
        <f t="shared" si="9"/>
        <v>219.62989999999999</v>
      </c>
      <c r="J15" s="75">
        <f t="shared" si="2"/>
        <v>0</v>
      </c>
      <c r="K15" s="39">
        <f t="shared" si="10"/>
        <v>219.62989999999999</v>
      </c>
      <c r="L15" s="75">
        <f t="shared" si="3"/>
        <v>0</v>
      </c>
      <c r="M15" s="39">
        <f t="shared" si="11"/>
        <v>219.62989999999999</v>
      </c>
      <c r="N15" s="75">
        <f t="shared" si="4"/>
        <v>0</v>
      </c>
      <c r="O15" s="39">
        <f t="shared" si="12"/>
        <v>219.62989999999999</v>
      </c>
      <c r="P15" s="75">
        <f t="shared" si="5"/>
        <v>0</v>
      </c>
      <c r="Q15" s="15"/>
    </row>
    <row r="16" spans="1:19" x14ac:dyDescent="0.35">
      <c r="A16" s="282" t="s">
        <v>47</v>
      </c>
      <c r="B16" s="283"/>
      <c r="C16" s="201">
        <f t="shared" si="7"/>
        <v>150.80000000000001</v>
      </c>
      <c r="D16" s="75">
        <f t="shared" si="0"/>
        <v>0</v>
      </c>
      <c r="E16" s="202">
        <f t="shared" si="13"/>
        <v>150.8126</v>
      </c>
      <c r="F16" s="75">
        <f t="shared" si="6"/>
        <v>0</v>
      </c>
      <c r="G16" s="202">
        <f t="shared" si="8"/>
        <v>150.8126</v>
      </c>
      <c r="H16" s="75">
        <f t="shared" si="1"/>
        <v>0</v>
      </c>
      <c r="I16" s="202">
        <f t="shared" si="9"/>
        <v>226.21879999999999</v>
      </c>
      <c r="J16" s="75">
        <f t="shared" si="2"/>
        <v>0</v>
      </c>
      <c r="K16" s="39">
        <f t="shared" si="10"/>
        <v>226.21879999999999</v>
      </c>
      <c r="L16" s="75">
        <f t="shared" si="3"/>
        <v>0</v>
      </c>
      <c r="M16" s="39">
        <f t="shared" si="11"/>
        <v>226.21879999999999</v>
      </c>
      <c r="N16" s="75">
        <f t="shared" si="4"/>
        <v>0</v>
      </c>
      <c r="O16" s="39">
        <f t="shared" si="12"/>
        <v>226.21879999999999</v>
      </c>
      <c r="P16" s="75">
        <f t="shared" si="5"/>
        <v>0</v>
      </c>
      <c r="Q16" s="15"/>
    </row>
    <row r="17" spans="1:17" x14ac:dyDescent="0.35">
      <c r="A17" s="282" t="s">
        <v>48</v>
      </c>
      <c r="B17" s="283"/>
      <c r="C17" s="201">
        <f t="shared" si="7"/>
        <v>155.32</v>
      </c>
      <c r="D17" s="75">
        <f t="shared" si="0"/>
        <v>0</v>
      </c>
      <c r="E17" s="202">
        <f t="shared" si="13"/>
        <v>155.33699999999999</v>
      </c>
      <c r="F17" s="75">
        <f t="shared" si="6"/>
        <v>0</v>
      </c>
      <c r="G17" s="202">
        <f t="shared" si="8"/>
        <v>155.33699999999999</v>
      </c>
      <c r="H17" s="75">
        <f t="shared" si="1"/>
        <v>0</v>
      </c>
      <c r="I17" s="202">
        <f t="shared" si="9"/>
        <v>233.00540000000001</v>
      </c>
      <c r="J17" s="75">
        <f t="shared" si="2"/>
        <v>0</v>
      </c>
      <c r="K17" s="39">
        <f t="shared" si="10"/>
        <v>233.00540000000001</v>
      </c>
      <c r="L17" s="75">
        <f t="shared" si="3"/>
        <v>0</v>
      </c>
      <c r="M17" s="39">
        <f t="shared" si="11"/>
        <v>233.00540000000001</v>
      </c>
      <c r="N17" s="75">
        <f t="shared" si="4"/>
        <v>0</v>
      </c>
      <c r="O17" s="39">
        <f t="shared" si="12"/>
        <v>233.00540000000001</v>
      </c>
      <c r="P17" s="75">
        <f t="shared" si="5"/>
        <v>0</v>
      </c>
      <c r="Q17" s="15"/>
    </row>
    <row r="18" spans="1:17" x14ac:dyDescent="0.35">
      <c r="A18" s="282" t="s">
        <v>49</v>
      </c>
      <c r="B18" s="283"/>
      <c r="C18" s="201">
        <f t="shared" si="7"/>
        <v>159.97999999999999</v>
      </c>
      <c r="D18" s="75">
        <f t="shared" si="0"/>
        <v>0</v>
      </c>
      <c r="E18" s="202">
        <f t="shared" si="13"/>
        <v>159.99709999999999</v>
      </c>
      <c r="F18" s="75">
        <f t="shared" si="6"/>
        <v>0</v>
      </c>
      <c r="G18" s="202">
        <f t="shared" si="8"/>
        <v>159.99709999999999</v>
      </c>
      <c r="H18" s="75">
        <f t="shared" si="1"/>
        <v>0</v>
      </c>
      <c r="I18" s="202">
        <f t="shared" si="9"/>
        <v>239.9956</v>
      </c>
      <c r="J18" s="75">
        <f t="shared" si="2"/>
        <v>0</v>
      </c>
      <c r="K18" s="39">
        <f t="shared" si="10"/>
        <v>239.9956</v>
      </c>
      <c r="L18" s="75">
        <f t="shared" si="3"/>
        <v>0</v>
      </c>
      <c r="M18" s="39">
        <f t="shared" si="11"/>
        <v>239.9956</v>
      </c>
      <c r="N18" s="75">
        <f t="shared" si="4"/>
        <v>0</v>
      </c>
      <c r="O18" s="39">
        <f t="shared" si="12"/>
        <v>239.9956</v>
      </c>
      <c r="P18" s="75">
        <f t="shared" si="5"/>
        <v>0</v>
      </c>
      <c r="Q18" s="15"/>
    </row>
    <row r="19" spans="1:17" x14ac:dyDescent="0.35">
      <c r="A19" s="282" t="s">
        <v>50</v>
      </c>
      <c r="B19" s="283"/>
      <c r="C19" s="201">
        <f t="shared" si="7"/>
        <v>164.78</v>
      </c>
      <c r="D19" s="75">
        <f t="shared" si="0"/>
        <v>0</v>
      </c>
      <c r="E19" s="202">
        <f t="shared" si="13"/>
        <v>164.797</v>
      </c>
      <c r="F19" s="75">
        <f t="shared" si="6"/>
        <v>0</v>
      </c>
      <c r="G19" s="202">
        <f t="shared" si="8"/>
        <v>164.797</v>
      </c>
      <c r="H19" s="75">
        <f t="shared" si="1"/>
        <v>0</v>
      </c>
      <c r="I19" s="202">
        <f t="shared" si="9"/>
        <v>247.19550000000001</v>
      </c>
      <c r="J19" s="75">
        <f t="shared" si="2"/>
        <v>0</v>
      </c>
      <c r="K19" s="39">
        <f t="shared" si="10"/>
        <v>247.19550000000001</v>
      </c>
      <c r="L19" s="75">
        <f t="shared" si="3"/>
        <v>0</v>
      </c>
      <c r="M19" s="39">
        <f t="shared" si="11"/>
        <v>247.19550000000001</v>
      </c>
      <c r="N19" s="75">
        <f t="shared" si="4"/>
        <v>0</v>
      </c>
      <c r="O19" s="39">
        <f t="shared" si="12"/>
        <v>247.19550000000001</v>
      </c>
      <c r="P19" s="75">
        <f t="shared" si="5"/>
        <v>0</v>
      </c>
      <c r="Q19" s="15"/>
    </row>
    <row r="20" spans="1:17" s="46" customFormat="1" ht="13.9" x14ac:dyDescent="0.4">
      <c r="A20" s="247" t="s">
        <v>213</v>
      </c>
      <c r="B20" s="248"/>
      <c r="C20" s="76"/>
      <c r="D20" s="77">
        <f>SUM(D11:D19)</f>
        <v>0</v>
      </c>
      <c r="E20" s="42"/>
      <c r="F20" s="44">
        <f>SUM(F11:F19)</f>
        <v>0</v>
      </c>
      <c r="G20" s="42"/>
      <c r="H20" s="44">
        <f>SUM(H11:H19)</f>
        <v>0</v>
      </c>
      <c r="I20" s="42"/>
      <c r="J20" s="44">
        <f>SUM(J11:J19)</f>
        <v>0</v>
      </c>
      <c r="K20" s="42"/>
      <c r="L20" s="44">
        <f>SUM(L11:L19)</f>
        <v>0</v>
      </c>
      <c r="M20" s="42"/>
      <c r="N20" s="44">
        <f>SUM(N11:N19)</f>
        <v>0</v>
      </c>
      <c r="O20" s="42"/>
      <c r="P20" s="44">
        <f>SUM(P11:P19)</f>
        <v>0</v>
      </c>
      <c r="Q20" s="78"/>
    </row>
    <row r="21" spans="1:17" ht="13.9" thickBot="1" x14ac:dyDescent="0.4">
      <c r="A21" s="13"/>
      <c r="B21" s="14"/>
      <c r="C21" s="14"/>
      <c r="D21" s="14"/>
      <c r="E21" s="14"/>
      <c r="F21" s="14"/>
      <c r="G21" s="14"/>
      <c r="H21" s="14"/>
      <c r="I21" s="14"/>
      <c r="J21" s="14"/>
      <c r="K21" s="14"/>
      <c r="L21" s="14"/>
      <c r="M21" s="14"/>
      <c r="N21" s="14"/>
      <c r="O21" s="14"/>
      <c r="P21" s="14"/>
      <c r="Q21" s="15"/>
    </row>
    <row r="22" spans="1:17" ht="14.25" thickBot="1" x14ac:dyDescent="0.45">
      <c r="A22" s="252" t="s">
        <v>214</v>
      </c>
      <c r="B22" s="253"/>
      <c r="C22" s="101">
        <f>SUM(D20:P20)</f>
        <v>0</v>
      </c>
      <c r="D22" s="47"/>
      <c r="E22" s="14"/>
      <c r="F22" s="14"/>
      <c r="G22" s="14"/>
      <c r="H22" s="14"/>
      <c r="I22" s="14"/>
      <c r="J22" s="14"/>
      <c r="K22" s="14"/>
      <c r="L22" s="14"/>
      <c r="M22" s="14"/>
      <c r="N22" s="14"/>
      <c r="O22" s="14"/>
      <c r="P22" s="14"/>
      <c r="Q22" s="15"/>
    </row>
    <row r="23" spans="1:17" x14ac:dyDescent="0.35">
      <c r="A23" s="13"/>
      <c r="B23" s="14"/>
      <c r="C23" s="14"/>
      <c r="D23" s="14"/>
      <c r="E23" s="14"/>
      <c r="F23" s="14"/>
      <c r="G23" s="14"/>
      <c r="H23" s="14"/>
      <c r="I23" s="14"/>
      <c r="J23" s="14"/>
      <c r="K23" s="14"/>
      <c r="L23" s="14"/>
      <c r="M23" s="14"/>
      <c r="N23" s="14"/>
      <c r="O23" s="14"/>
      <c r="P23" s="14"/>
      <c r="Q23" s="15"/>
    </row>
    <row r="24" spans="1:17" ht="13.9" x14ac:dyDescent="0.4">
      <c r="A24" s="106" t="s">
        <v>110</v>
      </c>
      <c r="B24" s="103"/>
      <c r="C24" s="14"/>
      <c r="D24" s="14"/>
      <c r="E24" s="14"/>
      <c r="F24" s="14"/>
      <c r="G24" s="14"/>
      <c r="H24" s="14"/>
      <c r="I24" s="14"/>
      <c r="J24" s="14"/>
      <c r="K24" s="14"/>
      <c r="L24" s="14"/>
      <c r="M24" s="14"/>
      <c r="N24" s="14"/>
      <c r="O24" s="14"/>
      <c r="P24" s="14"/>
      <c r="Q24" s="15"/>
    </row>
    <row r="25" spans="1:17" ht="13.9" x14ac:dyDescent="0.4">
      <c r="A25" s="109" t="s">
        <v>106</v>
      </c>
      <c r="B25" s="187">
        <v>0</v>
      </c>
      <c r="C25" s="14"/>
      <c r="D25" s="14"/>
      <c r="E25" s="14"/>
      <c r="F25" s="14"/>
      <c r="G25" s="14"/>
      <c r="H25" s="14"/>
      <c r="I25" s="14"/>
      <c r="J25" s="14"/>
      <c r="K25" s="14"/>
      <c r="L25" s="14"/>
      <c r="M25" s="14"/>
      <c r="N25" s="14"/>
      <c r="O25" s="14"/>
      <c r="P25" s="14"/>
      <c r="Q25" s="15"/>
    </row>
    <row r="26" spans="1:17" ht="13.9" x14ac:dyDescent="0.4">
      <c r="A26" s="109" t="s">
        <v>107</v>
      </c>
      <c r="B26" s="187">
        <v>0</v>
      </c>
      <c r="C26" s="14"/>
      <c r="D26" s="14"/>
      <c r="E26" s="14"/>
      <c r="F26" s="14"/>
      <c r="G26" s="14"/>
      <c r="H26" s="14"/>
      <c r="I26" s="14"/>
      <c r="J26" s="14"/>
      <c r="K26" s="14"/>
      <c r="L26" s="14"/>
      <c r="M26" s="14"/>
      <c r="N26" s="14"/>
      <c r="O26" s="14"/>
      <c r="P26" s="14"/>
      <c r="Q26" s="15"/>
    </row>
    <row r="27" spans="1:17" ht="13.9" x14ac:dyDescent="0.4">
      <c r="A27" s="109" t="s">
        <v>108</v>
      </c>
      <c r="B27" s="187">
        <f>B26-B25</f>
        <v>0</v>
      </c>
      <c r="C27" s="14"/>
      <c r="D27" s="14"/>
      <c r="E27" s="14"/>
      <c r="F27" s="14"/>
      <c r="G27" s="14"/>
      <c r="H27" s="14"/>
      <c r="I27" s="14"/>
      <c r="J27" s="14"/>
      <c r="K27" s="14"/>
      <c r="L27" s="14"/>
      <c r="M27" s="14"/>
      <c r="N27" s="14"/>
      <c r="O27" s="14"/>
      <c r="P27" s="14"/>
      <c r="Q27" s="15"/>
    </row>
    <row r="28" spans="1:17" ht="13.9" x14ac:dyDescent="0.4">
      <c r="A28" s="109" t="s">
        <v>191</v>
      </c>
      <c r="B28" s="187">
        <f>IFERROR(B27/B25,0)</f>
        <v>0</v>
      </c>
      <c r="C28" s="14"/>
      <c r="D28" s="14"/>
      <c r="E28" s="14"/>
      <c r="F28" s="14"/>
      <c r="G28" s="14"/>
      <c r="H28" s="14"/>
      <c r="I28" s="14"/>
      <c r="J28" s="14"/>
      <c r="K28" s="14"/>
      <c r="L28" s="14"/>
      <c r="M28" s="14"/>
      <c r="N28" s="14"/>
      <c r="O28" s="14"/>
      <c r="P28" s="14"/>
      <c r="Q28" s="15"/>
    </row>
    <row r="29" spans="1:17" ht="13.9" x14ac:dyDescent="0.4">
      <c r="A29" s="109" t="s">
        <v>109</v>
      </c>
      <c r="B29" s="187">
        <f>B28+1</f>
        <v>1</v>
      </c>
      <c r="C29" s="14"/>
      <c r="D29" s="14"/>
      <c r="E29" s="14"/>
      <c r="F29" s="14"/>
      <c r="G29" s="14"/>
      <c r="H29" s="14"/>
      <c r="I29" s="14"/>
      <c r="J29" s="14"/>
      <c r="K29" s="14"/>
      <c r="L29" s="14"/>
      <c r="M29" s="14"/>
      <c r="N29" s="14"/>
      <c r="O29" s="14"/>
      <c r="P29" s="14"/>
      <c r="Q29" s="15"/>
    </row>
    <row r="30" spans="1:17" x14ac:dyDescent="0.35">
      <c r="A30" s="13"/>
      <c r="B30" s="14"/>
      <c r="C30" s="14"/>
      <c r="D30" s="14"/>
      <c r="E30" s="14"/>
      <c r="F30" s="14"/>
      <c r="G30" s="14"/>
      <c r="H30" s="14"/>
      <c r="I30" s="14"/>
      <c r="J30" s="14"/>
      <c r="K30" s="14"/>
      <c r="L30" s="14"/>
      <c r="M30" s="14"/>
      <c r="N30" s="14"/>
      <c r="O30" s="14"/>
      <c r="P30" s="14"/>
      <c r="Q30" s="15"/>
    </row>
    <row r="31" spans="1:17" x14ac:dyDescent="0.35">
      <c r="A31" s="96" t="s">
        <v>36</v>
      </c>
      <c r="B31" s="14"/>
      <c r="C31" s="49">
        <v>0.03</v>
      </c>
      <c r="D31" s="14"/>
      <c r="E31" s="14"/>
      <c r="F31" s="14"/>
      <c r="G31" s="14"/>
      <c r="H31" s="14"/>
      <c r="I31" s="14"/>
      <c r="J31" s="14"/>
      <c r="K31" s="14"/>
      <c r="L31" s="14"/>
      <c r="M31" s="14"/>
      <c r="N31" s="14"/>
      <c r="O31" s="14"/>
      <c r="P31" s="14"/>
      <c r="Q31" s="15"/>
    </row>
    <row r="32" spans="1:17" x14ac:dyDescent="0.35">
      <c r="A32" s="96" t="s">
        <v>54</v>
      </c>
      <c r="B32" s="14"/>
      <c r="C32" s="79">
        <f>(130.092212978888)*B29</f>
        <v>130.092212978888</v>
      </c>
      <c r="D32" s="14"/>
      <c r="E32" s="14"/>
      <c r="F32" s="14"/>
      <c r="G32" s="14"/>
      <c r="H32" s="14"/>
      <c r="I32" s="14"/>
      <c r="J32" s="14"/>
      <c r="K32" s="14"/>
      <c r="L32" s="14"/>
      <c r="M32" s="14"/>
      <c r="N32" s="14"/>
      <c r="O32" s="14"/>
      <c r="P32" s="14"/>
      <c r="Q32" s="15"/>
    </row>
    <row r="33" spans="1:17" ht="13.9" thickBot="1" x14ac:dyDescent="0.4">
      <c r="A33" s="90" t="s">
        <v>38</v>
      </c>
      <c r="B33" s="53"/>
      <c r="C33" s="53"/>
      <c r="D33" s="53"/>
      <c r="E33" s="54">
        <v>1</v>
      </c>
      <c r="F33" s="53"/>
      <c r="G33" s="54">
        <v>1</v>
      </c>
      <c r="H33" s="53"/>
      <c r="I33" s="54">
        <v>1.5</v>
      </c>
      <c r="J33" s="53"/>
      <c r="K33" s="54">
        <v>1</v>
      </c>
      <c r="L33" s="53"/>
      <c r="M33" s="54">
        <v>1</v>
      </c>
      <c r="N33" s="53"/>
      <c r="O33" s="54">
        <v>1</v>
      </c>
      <c r="P33" s="53"/>
      <c r="Q33" s="55"/>
    </row>
    <row r="35" spans="1:17" ht="64.5" customHeight="1" x14ac:dyDescent="0.35">
      <c r="A35" s="271" t="s">
        <v>208</v>
      </c>
      <c r="B35" s="272"/>
      <c r="C35" s="272"/>
      <c r="D35" s="272"/>
      <c r="E35" s="272"/>
      <c r="F35" s="272"/>
      <c r="G35" s="272"/>
      <c r="H35" s="272"/>
      <c r="I35" s="272"/>
      <c r="J35" s="272"/>
      <c r="K35" s="272"/>
      <c r="L35" s="272"/>
      <c r="M35" s="272"/>
      <c r="N35" s="272"/>
      <c r="O35" s="272"/>
      <c r="P35" s="272"/>
      <c r="Q35" s="272"/>
    </row>
  </sheetData>
  <mergeCells count="32">
    <mergeCell ref="A35:Q35"/>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M9:N9"/>
    <mergeCell ref="O9:P9"/>
    <mergeCell ref="A10:B10"/>
    <mergeCell ref="A11:B11"/>
    <mergeCell ref="A12:B12"/>
    <mergeCell ref="I9:J9"/>
    <mergeCell ref="A19:B19"/>
    <mergeCell ref="A20:B20"/>
    <mergeCell ref="A22:B22"/>
    <mergeCell ref="A18:B18"/>
    <mergeCell ref="K9:L9"/>
    <mergeCell ref="A13:B13"/>
    <mergeCell ref="A14:B14"/>
    <mergeCell ref="A15:B15"/>
    <mergeCell ref="A16:B16"/>
    <mergeCell ref="A17:B17"/>
  </mergeCells>
  <pageMargins left="0.25" right="0.25" top="0.25" bottom="0.25" header="0.3" footer="0.3"/>
  <pageSetup scale="40" orientation="landscape" r:id="rId1"/>
  <headerFooter>
    <oddFooter>&amp;RPage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2060"/>
    <pageSetUpPr fitToPage="1"/>
  </sheetPr>
  <dimension ref="A1:S25"/>
  <sheetViews>
    <sheetView zoomScale="90" zoomScaleNormal="90" workbookViewId="0">
      <selection activeCell="A14" sqref="A14:B14"/>
    </sheetView>
  </sheetViews>
  <sheetFormatPr defaultColWidth="9.1328125" defaultRowHeight="13.5" x14ac:dyDescent="0.35"/>
  <cols>
    <col min="1" max="1" width="46.796875" style="12" customWidth="1"/>
    <col min="2" max="2" width="11.59765625" style="12" customWidth="1"/>
    <col min="3" max="3" width="18.33203125" style="12" customWidth="1"/>
    <col min="4" max="4" width="8.33203125" style="12" bestFit="1" customWidth="1"/>
    <col min="5" max="7" width="12.6640625" style="12" customWidth="1"/>
    <col min="8" max="8" width="15.6640625" style="12" bestFit="1" customWidth="1"/>
    <col min="9" max="9" width="16.6640625" style="12" bestFit="1" customWidth="1"/>
    <col min="10" max="10" width="16.46484375" style="12" bestFit="1" customWidth="1"/>
    <col min="11" max="11" width="16.6640625" style="12" bestFit="1" customWidth="1"/>
    <col min="12" max="12" width="18.1328125" style="12" bestFit="1" customWidth="1"/>
    <col min="13" max="13" width="16.6640625" style="12" bestFit="1" customWidth="1"/>
    <col min="14" max="14" width="18.1328125" style="12" bestFit="1" customWidth="1"/>
    <col min="15" max="15" width="16.6640625" style="12" bestFit="1" customWidth="1"/>
    <col min="16" max="16" width="18.1328125" style="12" bestFit="1" customWidth="1"/>
    <col min="17" max="17" width="16.6640625" style="12" bestFit="1" customWidth="1"/>
    <col min="18" max="18" width="12.6640625" style="12" customWidth="1"/>
    <col min="19" max="19" width="16.6640625" style="12" bestFit="1" customWidth="1"/>
    <col min="20" max="16384" width="9.1328125" style="12"/>
  </cols>
  <sheetData>
    <row r="1" spans="1:19" s="11" customFormat="1" ht="36.75" customHeight="1" x14ac:dyDescent="0.5">
      <c r="A1" s="257" t="s">
        <v>56</v>
      </c>
      <c r="B1" s="268"/>
      <c r="C1" s="268"/>
      <c r="D1" s="268"/>
      <c r="E1" s="268"/>
      <c r="F1" s="268"/>
      <c r="G1" s="268"/>
      <c r="H1" s="268"/>
      <c r="I1" s="268"/>
      <c r="J1" s="268"/>
      <c r="K1" s="268"/>
      <c r="L1" s="268"/>
      <c r="M1" s="268"/>
      <c r="N1" s="268"/>
      <c r="O1" s="268"/>
      <c r="P1" s="268"/>
      <c r="Q1" s="268"/>
      <c r="R1" s="268"/>
      <c r="S1" s="268"/>
    </row>
    <row r="3" spans="1:19" ht="13.9" thickBot="1" x14ac:dyDescent="0.4"/>
    <row r="4" spans="1:19" ht="13.9" x14ac:dyDescent="0.4">
      <c r="A4" s="258" t="s">
        <v>202</v>
      </c>
      <c r="B4" s="259"/>
      <c r="C4" s="259"/>
      <c r="D4" s="259"/>
      <c r="E4" s="259"/>
      <c r="F4" s="259"/>
      <c r="G4" s="259"/>
      <c r="H4" s="259"/>
      <c r="I4" s="259"/>
      <c r="J4" s="259"/>
      <c r="K4" s="259"/>
      <c r="L4" s="259"/>
      <c r="M4" s="259"/>
      <c r="N4" s="259"/>
      <c r="O4" s="259"/>
      <c r="P4" s="259"/>
      <c r="Q4" s="259"/>
      <c r="R4" s="259"/>
      <c r="S4" s="260"/>
    </row>
    <row r="5" spans="1:19" x14ac:dyDescent="0.35">
      <c r="A5" s="13"/>
      <c r="B5" s="14"/>
      <c r="C5" s="14"/>
      <c r="D5" s="14"/>
      <c r="E5" s="14"/>
      <c r="F5" s="14"/>
      <c r="G5" s="14"/>
      <c r="H5" s="14"/>
      <c r="I5" s="14"/>
      <c r="J5" s="14"/>
      <c r="K5" s="14"/>
      <c r="L5" s="14"/>
      <c r="M5" s="14"/>
      <c r="N5" s="14"/>
      <c r="O5" s="14"/>
      <c r="P5" s="14"/>
      <c r="Q5" s="14"/>
      <c r="R5" s="14"/>
      <c r="S5" s="15"/>
    </row>
    <row r="6" spans="1:19" ht="13.9" x14ac:dyDescent="0.4">
      <c r="A6" s="13"/>
      <c r="B6" s="93" t="s">
        <v>11</v>
      </c>
      <c r="C6" s="261" t="s">
        <v>12</v>
      </c>
      <c r="D6" s="262"/>
      <c r="E6" s="261" t="s">
        <v>13</v>
      </c>
      <c r="F6" s="263"/>
      <c r="G6" s="262"/>
      <c r="H6" s="261" t="s">
        <v>14</v>
      </c>
      <c r="I6" s="262"/>
      <c r="J6" s="261" t="s">
        <v>15</v>
      </c>
      <c r="K6" s="262"/>
      <c r="L6" s="261" t="s">
        <v>16</v>
      </c>
      <c r="M6" s="262"/>
      <c r="N6" s="261" t="s">
        <v>17</v>
      </c>
      <c r="O6" s="262"/>
      <c r="P6" s="261" t="s">
        <v>18</v>
      </c>
      <c r="Q6" s="262"/>
      <c r="R6" s="261" t="s">
        <v>19</v>
      </c>
      <c r="S6" s="264"/>
    </row>
    <row r="7" spans="1:19" ht="15" hidden="1" customHeight="1" x14ac:dyDescent="0.4">
      <c r="A7" s="13"/>
      <c r="B7" s="93" t="s">
        <v>20</v>
      </c>
      <c r="C7" s="16"/>
      <c r="D7" s="94"/>
      <c r="E7" s="17" t="s">
        <v>21</v>
      </c>
      <c r="F7" s="14"/>
      <c r="G7" s="18"/>
      <c r="H7" s="17" t="s">
        <v>22</v>
      </c>
      <c r="I7" s="18"/>
      <c r="J7" s="17" t="s">
        <v>23</v>
      </c>
      <c r="K7" s="18"/>
      <c r="L7" s="17" t="s">
        <v>24</v>
      </c>
      <c r="M7" s="18"/>
      <c r="N7" s="17" t="s">
        <v>25</v>
      </c>
      <c r="O7" s="18"/>
      <c r="P7" s="17" t="s">
        <v>26</v>
      </c>
      <c r="Q7" s="18"/>
      <c r="R7" s="17" t="s">
        <v>27</v>
      </c>
      <c r="S7" s="15"/>
    </row>
    <row r="8" spans="1:19" s="26" customFormat="1" ht="13.9" x14ac:dyDescent="0.4">
      <c r="A8" s="19"/>
      <c r="B8" s="93" t="s">
        <v>28</v>
      </c>
      <c r="C8" s="20">
        <v>0</v>
      </c>
      <c r="D8" s="21">
        <v>25000</v>
      </c>
      <c r="E8" s="22">
        <v>0</v>
      </c>
      <c r="F8" s="23"/>
      <c r="G8" s="24">
        <v>25000</v>
      </c>
      <c r="H8" s="22">
        <v>25001</v>
      </c>
      <c r="I8" s="24">
        <v>75000</v>
      </c>
      <c r="J8" s="22">
        <v>75001</v>
      </c>
      <c r="K8" s="24">
        <v>125000</v>
      </c>
      <c r="L8" s="22">
        <v>125001</v>
      </c>
      <c r="M8" s="24">
        <v>175000</v>
      </c>
      <c r="N8" s="22">
        <v>175001</v>
      </c>
      <c r="O8" s="24">
        <v>225000</v>
      </c>
      <c r="P8" s="22">
        <v>225001</v>
      </c>
      <c r="Q8" s="24">
        <v>275000</v>
      </c>
      <c r="R8" s="22">
        <v>275001</v>
      </c>
      <c r="S8" s="25">
        <f>R8+49999</f>
        <v>325000</v>
      </c>
    </row>
    <row r="9" spans="1:19" s="30" customFormat="1" ht="13.9" x14ac:dyDescent="0.4">
      <c r="A9" s="27"/>
      <c r="B9" s="28" t="s">
        <v>303</v>
      </c>
      <c r="C9" s="29"/>
      <c r="D9" s="95"/>
      <c r="E9" s="254" t="s">
        <v>29</v>
      </c>
      <c r="F9" s="255"/>
      <c r="G9" s="256"/>
      <c r="H9" s="241">
        <v>0</v>
      </c>
      <c r="I9" s="251"/>
      <c r="J9" s="241">
        <v>0</v>
      </c>
      <c r="K9" s="251"/>
      <c r="L9" s="241">
        <v>0</v>
      </c>
      <c r="M9" s="251"/>
      <c r="N9" s="241">
        <v>0</v>
      </c>
      <c r="O9" s="251"/>
      <c r="P9" s="241">
        <v>0</v>
      </c>
      <c r="Q9" s="251"/>
      <c r="R9" s="241">
        <v>0</v>
      </c>
      <c r="S9" s="242"/>
    </row>
    <row r="10" spans="1:19" s="11" customFormat="1" ht="24.75" customHeight="1" x14ac:dyDescent="0.4">
      <c r="A10" s="31"/>
      <c r="B10" s="32"/>
      <c r="C10" s="243" t="s">
        <v>30</v>
      </c>
      <c r="D10" s="244"/>
      <c r="E10" s="91" t="s">
        <v>31</v>
      </c>
      <c r="F10" s="33" t="s">
        <v>32</v>
      </c>
      <c r="G10" s="92" t="s">
        <v>33</v>
      </c>
      <c r="H10" s="91" t="s">
        <v>31</v>
      </c>
      <c r="I10" s="92" t="s">
        <v>34</v>
      </c>
      <c r="J10" s="91" t="s">
        <v>31</v>
      </c>
      <c r="K10" s="92" t="s">
        <v>34</v>
      </c>
      <c r="L10" s="91" t="s">
        <v>31</v>
      </c>
      <c r="M10" s="92" t="s">
        <v>34</v>
      </c>
      <c r="N10" s="91" t="s">
        <v>31</v>
      </c>
      <c r="O10" s="92" t="s">
        <v>34</v>
      </c>
      <c r="P10" s="34" t="s">
        <v>31</v>
      </c>
      <c r="Q10" s="92" t="s">
        <v>34</v>
      </c>
      <c r="R10" s="91" t="s">
        <v>31</v>
      </c>
      <c r="S10" s="35" t="s">
        <v>34</v>
      </c>
    </row>
    <row r="11" spans="1:19" x14ac:dyDescent="0.35">
      <c r="A11" s="96" t="s">
        <v>1</v>
      </c>
      <c r="B11" s="14"/>
      <c r="C11" s="245">
        <f>(1372498.41339265)*B21</f>
        <v>1372498.41339265</v>
      </c>
      <c r="D11" s="246"/>
      <c r="E11" s="36" t="s">
        <v>35</v>
      </c>
      <c r="F11" s="37" t="s">
        <v>35</v>
      </c>
      <c r="G11" s="38" t="s">
        <v>35</v>
      </c>
      <c r="H11" s="59">
        <f>ROUND(C24*H$25,4)</f>
        <v>12.09</v>
      </c>
      <c r="I11" s="40">
        <f>MAX(ROUND((H$9-25000)*H11,2),0)</f>
        <v>0</v>
      </c>
      <c r="J11" s="39">
        <f>ROUND(H11*J$25,4)</f>
        <v>8.0599000000000007</v>
      </c>
      <c r="K11" s="40">
        <f>MAX(ROUND((J$9-25000)*J11,2),0)</f>
        <v>0</v>
      </c>
      <c r="L11" s="39">
        <f>ROUND(J11*L$25,4)</f>
        <v>4.8360000000000003</v>
      </c>
      <c r="M11" s="40">
        <f>MAX(ROUND((L$9-25000)*L11,2),0)</f>
        <v>0</v>
      </c>
      <c r="N11" s="39">
        <f>ROUND(L11*N$25,4)</f>
        <v>3.4542999999999999</v>
      </c>
      <c r="O11" s="40">
        <f>MAX(ROUND((N$9-25000)*N11,2),0)</f>
        <v>0</v>
      </c>
      <c r="P11" s="39">
        <f>ROUND(N11*P$25,4)</f>
        <v>2.6867000000000001</v>
      </c>
      <c r="Q11" s="40">
        <f>MAX(ROUND((P$9-25000)*P11,2),0)</f>
        <v>0</v>
      </c>
      <c r="R11" s="39">
        <f>ROUND(P11*R$25,4)</f>
        <v>2.1981999999999999</v>
      </c>
      <c r="S11" s="41">
        <f>MAX(ROUND((R$9-25000)*R11,2),0)</f>
        <v>0</v>
      </c>
    </row>
    <row r="12" spans="1:19" s="46" customFormat="1" ht="13.9" x14ac:dyDescent="0.4">
      <c r="A12" s="247" t="s">
        <v>215</v>
      </c>
      <c r="B12" s="248"/>
      <c r="C12" s="249">
        <f>C11</f>
        <v>1372498.41339265</v>
      </c>
      <c r="D12" s="250"/>
      <c r="E12" s="42"/>
      <c r="F12" s="43"/>
      <c r="G12" s="44">
        <f>SUM(G11:G11)</f>
        <v>0</v>
      </c>
      <c r="H12" s="42"/>
      <c r="I12" s="44">
        <f>SUM(I11:I11)</f>
        <v>0</v>
      </c>
      <c r="J12" s="42"/>
      <c r="K12" s="44">
        <f>SUM(K11:K11)</f>
        <v>0</v>
      </c>
      <c r="L12" s="42"/>
      <c r="M12" s="44">
        <f>SUM(M11:M11)</f>
        <v>0</v>
      </c>
      <c r="N12" s="42"/>
      <c r="O12" s="44">
        <f>SUM(O11:O11)</f>
        <v>0</v>
      </c>
      <c r="P12" s="42"/>
      <c r="Q12" s="44">
        <f>SUM(Q11:Q11)</f>
        <v>0</v>
      </c>
      <c r="R12" s="42"/>
      <c r="S12" s="45">
        <f>SUM(S11:S11)</f>
        <v>0</v>
      </c>
    </row>
    <row r="13" spans="1:19" ht="13.9" thickBot="1" x14ac:dyDescent="0.4">
      <c r="A13" s="13"/>
      <c r="B13" s="14"/>
      <c r="C13" s="14"/>
      <c r="D13" s="14"/>
      <c r="E13" s="14"/>
      <c r="F13" s="14"/>
      <c r="G13" s="14"/>
      <c r="H13" s="14"/>
      <c r="I13" s="14"/>
      <c r="J13" s="14"/>
      <c r="K13" s="14"/>
      <c r="L13" s="14"/>
      <c r="M13" s="14"/>
      <c r="N13" s="14"/>
      <c r="O13" s="14"/>
      <c r="P13" s="14"/>
      <c r="Q13" s="14"/>
      <c r="R13" s="14"/>
      <c r="S13" s="15"/>
    </row>
    <row r="14" spans="1:19" ht="14.25" thickBot="1" x14ac:dyDescent="0.45">
      <c r="A14" s="252" t="s">
        <v>216</v>
      </c>
      <c r="B14" s="253"/>
      <c r="C14" s="101">
        <f>SUM(E12:S12)+C12</f>
        <v>1372498.41339265</v>
      </c>
      <c r="D14" s="93"/>
      <c r="E14" s="47"/>
      <c r="F14" s="14"/>
      <c r="G14" s="14"/>
      <c r="H14" s="14"/>
      <c r="I14" s="14"/>
      <c r="J14" s="14"/>
      <c r="K14" s="14"/>
      <c r="L14" s="14"/>
      <c r="N14" s="14"/>
      <c r="O14" s="14"/>
      <c r="P14" s="14"/>
      <c r="Q14" s="48"/>
      <c r="R14" s="14"/>
      <c r="S14" s="15"/>
    </row>
    <row r="15" spans="1:19" x14ac:dyDescent="0.35">
      <c r="A15" s="13"/>
      <c r="B15" s="14"/>
      <c r="C15" s="14"/>
      <c r="D15" s="14"/>
      <c r="E15" s="14"/>
      <c r="F15" s="14"/>
      <c r="G15" s="14"/>
      <c r="H15" s="14"/>
      <c r="I15" s="14"/>
      <c r="J15" s="14"/>
      <c r="K15" s="14"/>
      <c r="L15" s="14"/>
      <c r="M15" s="14"/>
      <c r="N15" s="14"/>
      <c r="O15" s="14"/>
      <c r="P15" s="14"/>
      <c r="Q15" s="14"/>
      <c r="R15" s="14"/>
      <c r="S15" s="15"/>
    </row>
    <row r="16" spans="1:19" ht="13.9" x14ac:dyDescent="0.4">
      <c r="A16" s="106" t="s">
        <v>110</v>
      </c>
      <c r="B16" s="103"/>
      <c r="C16" s="14"/>
      <c r="D16" s="14"/>
      <c r="E16" s="14"/>
      <c r="F16" s="14"/>
      <c r="G16" s="14"/>
      <c r="H16" s="14"/>
      <c r="I16" s="14"/>
      <c r="J16" s="14"/>
      <c r="K16" s="14"/>
      <c r="L16" s="14"/>
      <c r="M16" s="14"/>
      <c r="N16" s="14"/>
      <c r="O16" s="14"/>
      <c r="P16" s="14"/>
      <c r="Q16" s="14"/>
      <c r="R16" s="14"/>
      <c r="S16" s="15"/>
    </row>
    <row r="17" spans="1:19" ht="13.9" x14ac:dyDescent="0.4">
      <c r="A17" s="109" t="s">
        <v>106</v>
      </c>
      <c r="B17" s="187">
        <v>0</v>
      </c>
      <c r="C17" s="14"/>
      <c r="D17" s="14"/>
      <c r="E17" s="14"/>
      <c r="F17" s="14"/>
      <c r="G17" s="14"/>
      <c r="H17" s="14"/>
      <c r="I17" s="14"/>
      <c r="J17" s="14"/>
      <c r="K17" s="14"/>
      <c r="L17" s="14"/>
      <c r="M17" s="14"/>
      <c r="N17" s="14"/>
      <c r="O17" s="14"/>
      <c r="P17" s="14"/>
      <c r="Q17" s="14"/>
      <c r="R17" s="14"/>
      <c r="S17" s="15"/>
    </row>
    <row r="18" spans="1:19" ht="13.9" x14ac:dyDescent="0.4">
      <c r="A18" s="109" t="s">
        <v>107</v>
      </c>
      <c r="B18" s="187">
        <v>0</v>
      </c>
      <c r="C18" s="14"/>
      <c r="D18" s="14"/>
      <c r="E18" s="14"/>
      <c r="F18" s="14"/>
      <c r="G18" s="14"/>
      <c r="H18" s="14"/>
      <c r="I18" s="14"/>
      <c r="J18" s="14"/>
      <c r="K18" s="14"/>
      <c r="L18" s="14"/>
      <c r="M18" s="14"/>
      <c r="N18" s="14"/>
      <c r="O18" s="14"/>
      <c r="P18" s="14"/>
      <c r="Q18" s="14"/>
      <c r="R18" s="14"/>
      <c r="S18" s="15"/>
    </row>
    <row r="19" spans="1:19" ht="13.9" x14ac:dyDescent="0.4">
      <c r="A19" s="109" t="s">
        <v>108</v>
      </c>
      <c r="B19" s="187">
        <f>B18-B17</f>
        <v>0</v>
      </c>
      <c r="C19" s="14"/>
      <c r="D19" s="14"/>
      <c r="E19" s="14"/>
      <c r="F19" s="14"/>
      <c r="G19" s="14"/>
      <c r="H19" s="14"/>
      <c r="I19" s="14"/>
      <c r="J19" s="14"/>
      <c r="K19" s="14"/>
      <c r="L19" s="14"/>
      <c r="M19" s="14"/>
      <c r="N19" s="14"/>
      <c r="O19" s="14"/>
      <c r="P19" s="14"/>
      <c r="Q19" s="14"/>
      <c r="R19" s="14"/>
      <c r="S19" s="15"/>
    </row>
    <row r="20" spans="1:19" ht="13.9" x14ac:dyDescent="0.4">
      <c r="A20" s="109" t="s">
        <v>191</v>
      </c>
      <c r="B20" s="187">
        <f>IFERROR(B19/B17,0)</f>
        <v>0</v>
      </c>
      <c r="C20" s="14"/>
      <c r="D20" s="14"/>
      <c r="E20" s="14"/>
      <c r="F20" s="14"/>
      <c r="G20" s="14"/>
      <c r="H20" s="14"/>
      <c r="I20" s="14"/>
      <c r="J20" s="14"/>
      <c r="K20" s="14"/>
      <c r="L20" s="14"/>
      <c r="M20" s="14"/>
      <c r="N20" s="14"/>
      <c r="O20" s="14"/>
      <c r="P20" s="14"/>
      <c r="Q20" s="14"/>
      <c r="R20" s="14"/>
      <c r="S20" s="15"/>
    </row>
    <row r="21" spans="1:19" ht="13.9" x14ac:dyDescent="0.4">
      <c r="A21" s="109" t="s">
        <v>109</v>
      </c>
      <c r="B21" s="187">
        <f>B20+1</f>
        <v>1</v>
      </c>
      <c r="C21" s="14"/>
      <c r="D21" s="14"/>
      <c r="E21" s="14"/>
      <c r="F21" s="14"/>
      <c r="G21" s="14"/>
      <c r="H21" s="14"/>
      <c r="I21" s="14"/>
      <c r="J21" s="14"/>
      <c r="K21" s="14"/>
      <c r="L21" s="14"/>
      <c r="M21" s="14"/>
      <c r="N21" s="14"/>
      <c r="O21" s="14"/>
      <c r="P21" s="14"/>
      <c r="Q21" s="14"/>
      <c r="R21" s="14"/>
      <c r="S21" s="15"/>
    </row>
    <row r="22" spans="1:19" x14ac:dyDescent="0.35">
      <c r="A22" s="13"/>
      <c r="B22" s="14"/>
      <c r="C22" s="14"/>
      <c r="D22" s="14"/>
      <c r="E22" s="14"/>
      <c r="F22" s="14"/>
      <c r="G22" s="14"/>
      <c r="H22" s="14"/>
      <c r="I22" s="14"/>
      <c r="J22" s="14"/>
      <c r="K22" s="14"/>
      <c r="L22" s="14"/>
      <c r="M22" s="14"/>
      <c r="N22" s="14"/>
      <c r="O22" s="14"/>
      <c r="P22" s="14"/>
      <c r="Q22" s="14"/>
      <c r="R22" s="14"/>
      <c r="S22" s="15"/>
    </row>
    <row r="23" spans="1:19" x14ac:dyDescent="0.35">
      <c r="A23" s="13" t="s">
        <v>36</v>
      </c>
      <c r="B23" s="14"/>
      <c r="C23" s="49">
        <v>0.03</v>
      </c>
      <c r="D23" s="14"/>
      <c r="E23" s="14"/>
      <c r="F23" s="14"/>
      <c r="G23" s="14"/>
      <c r="H23" s="14"/>
      <c r="I23" s="14"/>
      <c r="J23" s="14"/>
      <c r="K23" s="14"/>
      <c r="L23" s="14"/>
      <c r="M23" s="14"/>
      <c r="N23" s="14"/>
      <c r="O23" s="14"/>
      <c r="P23" s="14"/>
      <c r="Q23" s="14"/>
      <c r="R23" s="14"/>
      <c r="S23" s="15"/>
    </row>
    <row r="24" spans="1:19" x14ac:dyDescent="0.35">
      <c r="A24" s="13" t="s">
        <v>37</v>
      </c>
      <c r="B24" s="14"/>
      <c r="C24" s="50">
        <f>(12.09)*B21</f>
        <v>12.09</v>
      </c>
      <c r="D24" s="14"/>
      <c r="E24" s="14"/>
      <c r="F24" s="14"/>
      <c r="G24" s="14"/>
      <c r="H24" s="14"/>
      <c r="I24" s="14"/>
      <c r="J24" s="51"/>
      <c r="K24" s="14"/>
      <c r="L24" s="14"/>
      <c r="M24" s="14"/>
      <c r="N24" s="14"/>
      <c r="O24" s="14"/>
      <c r="P24" s="14"/>
      <c r="Q24" s="14"/>
      <c r="R24" s="14"/>
      <c r="S24" s="15"/>
    </row>
    <row r="25" spans="1:19" ht="13.9" thickBot="1" x14ac:dyDescent="0.4">
      <c r="A25" s="52" t="s">
        <v>38</v>
      </c>
      <c r="B25" s="53"/>
      <c r="C25" s="53"/>
      <c r="D25" s="53"/>
      <c r="E25" s="53"/>
      <c r="F25" s="53"/>
      <c r="G25" s="53"/>
      <c r="H25" s="54">
        <v>1</v>
      </c>
      <c r="I25" s="53"/>
      <c r="J25" s="98">
        <v>0.66665777789629477</v>
      </c>
      <c r="K25" s="53"/>
      <c r="L25" s="98">
        <v>0.60000319997440021</v>
      </c>
      <c r="M25" s="53"/>
      <c r="N25" s="98">
        <v>0.71428734692944618</v>
      </c>
      <c r="O25" s="53"/>
      <c r="P25" s="98">
        <v>0.77777876542770918</v>
      </c>
      <c r="Q25" s="53"/>
      <c r="R25" s="98">
        <v>0.81818247933643895</v>
      </c>
      <c r="S25" s="55"/>
    </row>
  </sheetData>
  <mergeCells count="22">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s>
  <pageMargins left="0.25" right="0.25" top="0.25" bottom="0.25" header="0.3" footer="0.3"/>
  <pageSetup scale="41" orientation="landscape" r:id="rId1"/>
  <headerFooter>
    <oddFooter>&amp;RPage &amp;P of &amp;N</oddFooter>
  </headerFooter>
  <rowBreaks count="1" manualBreakCount="1">
    <brk id="2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2060"/>
    <pageSetUpPr fitToPage="1"/>
  </sheetPr>
  <dimension ref="A1:Z33"/>
  <sheetViews>
    <sheetView zoomScale="90" zoomScaleNormal="90" workbookViewId="0">
      <selection activeCell="A26" sqref="A26"/>
    </sheetView>
  </sheetViews>
  <sheetFormatPr defaultColWidth="9.1328125" defaultRowHeight="13.5" x14ac:dyDescent="0.35"/>
  <cols>
    <col min="1" max="1" width="46.796875" style="12" customWidth="1"/>
    <col min="2" max="2" width="11.59765625" style="12" customWidth="1"/>
    <col min="3" max="3" width="23.46484375" style="12" customWidth="1"/>
    <col min="4" max="4" width="21.6640625" style="12" customWidth="1"/>
    <col min="5" max="8" width="12.6640625" style="12" customWidth="1"/>
    <col min="9" max="9" width="17.6640625" style="12" bestFit="1" customWidth="1"/>
    <col min="10" max="10" width="21.6640625" style="12" customWidth="1"/>
    <col min="11" max="11" width="18" style="12" customWidth="1"/>
    <col min="12" max="12" width="17.33203125" style="12" customWidth="1"/>
    <col min="13" max="13" width="17.1328125" style="12" bestFit="1" customWidth="1"/>
    <col min="14" max="14" width="12.6640625" style="12" customWidth="1"/>
    <col min="15" max="15" width="17.6640625" style="12" bestFit="1" customWidth="1"/>
    <col min="16" max="16" width="17.1328125" style="12" bestFit="1" customWidth="1"/>
    <col min="17" max="17" width="12.6640625" style="12" customWidth="1"/>
    <col min="18" max="18" width="17.6640625" style="12" bestFit="1" customWidth="1"/>
    <col min="19" max="19" width="17.1328125" style="12" bestFit="1" customWidth="1"/>
    <col min="20" max="20" width="12.6640625" style="12" customWidth="1"/>
    <col min="21" max="21" width="17.6640625" style="12" bestFit="1" customWidth="1"/>
    <col min="22" max="22" width="17.1328125" style="12" bestFit="1" customWidth="1"/>
    <col min="23" max="23" width="12.6640625" style="12" customWidth="1"/>
    <col min="24" max="24" width="17.6640625" style="12" bestFit="1" customWidth="1"/>
    <col min="25" max="25" width="17.1328125" style="12" bestFit="1" customWidth="1"/>
    <col min="26" max="16384" width="9.1328125" style="12"/>
  </cols>
  <sheetData>
    <row r="1" spans="1:26" ht="35.25" customHeight="1" x14ac:dyDescent="0.5">
      <c r="A1" s="257" t="s">
        <v>57</v>
      </c>
      <c r="B1" s="268"/>
      <c r="C1" s="268"/>
      <c r="D1" s="268"/>
      <c r="E1" s="268"/>
      <c r="F1" s="268"/>
      <c r="G1" s="268"/>
      <c r="H1" s="268"/>
      <c r="I1" s="268"/>
      <c r="J1" s="268"/>
      <c r="K1" s="268"/>
      <c r="L1" s="268"/>
      <c r="M1" s="268"/>
      <c r="N1" s="268"/>
      <c r="O1" s="268"/>
      <c r="P1" s="268"/>
      <c r="Q1" s="268"/>
      <c r="R1" s="268"/>
      <c r="S1" s="268"/>
    </row>
    <row r="2" spans="1:26" x14ac:dyDescent="0.35">
      <c r="A2" s="56"/>
    </row>
    <row r="3" spans="1:26" ht="13.9" thickBot="1" x14ac:dyDescent="0.4"/>
    <row r="4" spans="1:26" ht="13.9" x14ac:dyDescent="0.4">
      <c r="A4" s="258" t="s">
        <v>203</v>
      </c>
      <c r="B4" s="259"/>
      <c r="C4" s="259"/>
      <c r="D4" s="259"/>
      <c r="E4" s="259"/>
      <c r="F4" s="259"/>
      <c r="G4" s="259"/>
      <c r="H4" s="259"/>
      <c r="I4" s="259"/>
      <c r="J4" s="259"/>
      <c r="K4" s="259"/>
      <c r="L4" s="259"/>
      <c r="M4" s="259"/>
      <c r="N4" s="259"/>
      <c r="O4" s="259"/>
      <c r="P4" s="259"/>
      <c r="Q4" s="259"/>
      <c r="R4" s="259"/>
      <c r="S4" s="259"/>
      <c r="T4" s="259"/>
      <c r="U4" s="259"/>
      <c r="V4" s="259"/>
      <c r="W4" s="259"/>
      <c r="X4" s="259"/>
      <c r="Y4" s="260"/>
    </row>
    <row r="5" spans="1:26" x14ac:dyDescent="0.35">
      <c r="A5" s="13"/>
      <c r="B5" s="14"/>
      <c r="C5" s="14"/>
      <c r="D5" s="14"/>
      <c r="E5" s="14"/>
      <c r="F5" s="14"/>
      <c r="G5" s="14"/>
      <c r="H5" s="14"/>
      <c r="I5" s="14"/>
      <c r="J5" s="14"/>
      <c r="K5" s="14"/>
      <c r="L5" s="14"/>
      <c r="M5" s="14"/>
      <c r="N5" s="14"/>
      <c r="O5" s="14"/>
      <c r="P5" s="14"/>
      <c r="Q5" s="14"/>
      <c r="R5" s="14"/>
      <c r="S5" s="14"/>
      <c r="T5" s="14"/>
      <c r="U5" s="14"/>
      <c r="V5" s="14"/>
      <c r="W5" s="14"/>
      <c r="X5" s="14"/>
      <c r="Y5" s="15"/>
    </row>
    <row r="6" spans="1:26" ht="13.9" x14ac:dyDescent="0.4">
      <c r="A6" s="13"/>
      <c r="B6" s="93" t="s">
        <v>11</v>
      </c>
      <c r="C6" s="261" t="s">
        <v>12</v>
      </c>
      <c r="D6" s="262"/>
      <c r="E6" s="261" t="s">
        <v>13</v>
      </c>
      <c r="F6" s="263"/>
      <c r="G6" s="262"/>
      <c r="H6" s="261" t="s">
        <v>14</v>
      </c>
      <c r="I6" s="263"/>
      <c r="J6" s="262"/>
      <c r="K6" s="261" t="s">
        <v>15</v>
      </c>
      <c r="L6" s="263"/>
      <c r="M6" s="262"/>
      <c r="N6" s="261" t="s">
        <v>16</v>
      </c>
      <c r="O6" s="263"/>
      <c r="P6" s="262"/>
      <c r="Q6" s="261" t="s">
        <v>17</v>
      </c>
      <c r="R6" s="263"/>
      <c r="S6" s="262"/>
      <c r="T6" s="261" t="s">
        <v>18</v>
      </c>
      <c r="U6" s="263"/>
      <c r="V6" s="262"/>
      <c r="W6" s="261" t="s">
        <v>19</v>
      </c>
      <c r="X6" s="263"/>
      <c r="Y6" s="264"/>
    </row>
    <row r="7" spans="1:26" ht="13.9" hidden="1" x14ac:dyDescent="0.4">
      <c r="A7" s="13"/>
      <c r="B7" s="93" t="s">
        <v>20</v>
      </c>
      <c r="C7" s="16"/>
      <c r="D7" s="94"/>
      <c r="E7" s="17" t="s">
        <v>21</v>
      </c>
      <c r="F7" s="14"/>
      <c r="G7" s="18"/>
      <c r="H7" s="17" t="s">
        <v>22</v>
      </c>
      <c r="I7" s="14"/>
      <c r="J7" s="18"/>
      <c r="K7" s="17" t="s">
        <v>23</v>
      </c>
      <c r="L7" s="14"/>
      <c r="M7" s="18"/>
      <c r="N7" s="17" t="s">
        <v>24</v>
      </c>
      <c r="O7" s="14"/>
      <c r="P7" s="18"/>
      <c r="Q7" s="17" t="s">
        <v>25</v>
      </c>
      <c r="R7" s="14"/>
      <c r="S7" s="18"/>
      <c r="T7" s="17" t="s">
        <v>26</v>
      </c>
      <c r="U7" s="14"/>
      <c r="V7" s="18"/>
      <c r="W7" s="17" t="s">
        <v>27</v>
      </c>
      <c r="X7" s="14"/>
      <c r="Y7" s="15"/>
    </row>
    <row r="8" spans="1:26" s="26" customFormat="1" ht="13.9" x14ac:dyDescent="0.4">
      <c r="A8" s="19"/>
      <c r="B8" s="93" t="s">
        <v>28</v>
      </c>
      <c r="C8" s="20">
        <v>0</v>
      </c>
      <c r="D8" s="21">
        <v>25000</v>
      </c>
      <c r="E8" s="22">
        <v>0</v>
      </c>
      <c r="F8" s="23"/>
      <c r="G8" s="24">
        <v>25000</v>
      </c>
      <c r="H8" s="22">
        <v>25001</v>
      </c>
      <c r="I8" s="23"/>
      <c r="J8" s="24">
        <v>75000</v>
      </c>
      <c r="K8" s="22">
        <v>75001</v>
      </c>
      <c r="L8" s="23"/>
      <c r="M8" s="24">
        <v>125000</v>
      </c>
      <c r="N8" s="22">
        <v>125001</v>
      </c>
      <c r="O8" s="23"/>
      <c r="P8" s="24">
        <v>175000</v>
      </c>
      <c r="Q8" s="22">
        <v>175001</v>
      </c>
      <c r="R8" s="23"/>
      <c r="S8" s="24">
        <v>225000</v>
      </c>
      <c r="T8" s="22">
        <v>225001</v>
      </c>
      <c r="U8" s="23"/>
      <c r="V8" s="24">
        <v>275000</v>
      </c>
      <c r="W8" s="22">
        <v>275001</v>
      </c>
      <c r="X8" s="23"/>
      <c r="Y8" s="25">
        <f>W8+49999</f>
        <v>325000</v>
      </c>
    </row>
    <row r="9" spans="1:26" s="30" customFormat="1" ht="13.9" x14ac:dyDescent="0.4">
      <c r="A9" s="27"/>
      <c r="B9" s="28" t="s">
        <v>303</v>
      </c>
      <c r="C9" s="29"/>
      <c r="D9" s="95"/>
      <c r="E9" s="254" t="s">
        <v>29</v>
      </c>
      <c r="F9" s="255"/>
      <c r="G9" s="256"/>
      <c r="H9" s="241">
        <v>0</v>
      </c>
      <c r="I9" s="267"/>
      <c r="J9" s="251"/>
      <c r="K9" s="241">
        <v>0</v>
      </c>
      <c r="L9" s="267"/>
      <c r="M9" s="251"/>
      <c r="N9" s="241">
        <v>0</v>
      </c>
      <c r="O9" s="267"/>
      <c r="P9" s="251"/>
      <c r="Q9" s="241">
        <v>0</v>
      </c>
      <c r="R9" s="267"/>
      <c r="S9" s="251"/>
      <c r="T9" s="241">
        <v>0</v>
      </c>
      <c r="U9" s="267"/>
      <c r="V9" s="251"/>
      <c r="W9" s="241">
        <v>0</v>
      </c>
      <c r="X9" s="267"/>
      <c r="Y9" s="242"/>
    </row>
    <row r="10" spans="1:26" s="11" customFormat="1" ht="23.65" x14ac:dyDescent="0.4">
      <c r="A10" s="31" t="s">
        <v>39</v>
      </c>
      <c r="B10" s="32"/>
      <c r="C10" s="91" t="s">
        <v>40</v>
      </c>
      <c r="D10" s="92" t="s">
        <v>41</v>
      </c>
      <c r="E10" s="91" t="s">
        <v>31</v>
      </c>
      <c r="F10" s="33" t="s">
        <v>32</v>
      </c>
      <c r="G10" s="92" t="s">
        <v>33</v>
      </c>
      <c r="H10" s="91" t="s">
        <v>31</v>
      </c>
      <c r="I10" s="33" t="s">
        <v>32</v>
      </c>
      <c r="J10" s="92" t="s">
        <v>33</v>
      </c>
      <c r="K10" s="91" t="s">
        <v>31</v>
      </c>
      <c r="L10" s="33" t="s">
        <v>32</v>
      </c>
      <c r="M10" s="92" t="s">
        <v>33</v>
      </c>
      <c r="N10" s="91" t="s">
        <v>31</v>
      </c>
      <c r="O10" s="33" t="s">
        <v>32</v>
      </c>
      <c r="P10" s="92" t="s">
        <v>33</v>
      </c>
      <c r="Q10" s="57"/>
      <c r="R10" s="33" t="s">
        <v>32</v>
      </c>
      <c r="S10" s="92" t="s">
        <v>33</v>
      </c>
      <c r="T10" s="91" t="s">
        <v>31</v>
      </c>
      <c r="U10" s="33" t="s">
        <v>32</v>
      </c>
      <c r="V10" s="92" t="s">
        <v>33</v>
      </c>
      <c r="W10" s="91" t="s">
        <v>31</v>
      </c>
      <c r="X10" s="33" t="s">
        <v>32</v>
      </c>
      <c r="Y10" s="35" t="s">
        <v>33</v>
      </c>
    </row>
    <row r="11" spans="1:26" x14ac:dyDescent="0.35">
      <c r="A11" s="265" t="s">
        <v>42</v>
      </c>
      <c r="B11" s="266"/>
      <c r="C11" s="58">
        <f>(50148.0177993528)*B29</f>
        <v>50148.017799352798</v>
      </c>
      <c r="D11" s="40">
        <f>C11*12</f>
        <v>601776.2135922336</v>
      </c>
      <c r="E11" s="36" t="s">
        <v>35</v>
      </c>
      <c r="F11" s="36" t="s">
        <v>35</v>
      </c>
      <c r="G11" s="36" t="s">
        <v>35</v>
      </c>
      <c r="H11" s="59">
        <f>ROUND(C32*H$33,4)</f>
        <v>1.2544</v>
      </c>
      <c r="I11" s="60">
        <f t="shared" ref="I11:I19" si="0">MAX(ROUND((H$9-25000)*H11,2),0)</f>
        <v>0</v>
      </c>
      <c r="J11" s="40">
        <f>I11*12</f>
        <v>0</v>
      </c>
      <c r="K11" s="59">
        <f>ROUND(H11*K$33,4)</f>
        <v>0.83630000000000004</v>
      </c>
      <c r="L11" s="60">
        <f t="shared" ref="L11:L19" si="1">MAX(ROUND((K$9-25000)*K11,2),0)</f>
        <v>0</v>
      </c>
      <c r="M11" s="40">
        <f>L11*12</f>
        <v>0</v>
      </c>
      <c r="N11" s="59">
        <f>ROUND(K11*N$33,4)</f>
        <v>0.50180000000000002</v>
      </c>
      <c r="O11" s="60">
        <f t="shared" ref="O11:O19" si="2">MAX(ROUND((N$9-25000)*N11,2),0)</f>
        <v>0</v>
      </c>
      <c r="P11" s="40">
        <f>O11*12</f>
        <v>0</v>
      </c>
      <c r="Q11" s="59">
        <f>ROUND(N11*Q$33,4)</f>
        <v>0.3584</v>
      </c>
      <c r="R11" s="60">
        <f t="shared" ref="R11:R19" si="3">MAX(ROUND((Q$9-25000)*Q11,2),0)</f>
        <v>0</v>
      </c>
      <c r="S11" s="40">
        <f>R11*12</f>
        <v>0</v>
      </c>
      <c r="T11" s="59">
        <f>ROUND(Q11*T$33,4)</f>
        <v>0.27879999999999999</v>
      </c>
      <c r="U11" s="60">
        <f t="shared" ref="U11:U19" si="4">MAX(ROUND((T$9-25000)*T11,2),0)</f>
        <v>0</v>
      </c>
      <c r="V11" s="40">
        <f>U11*12</f>
        <v>0</v>
      </c>
      <c r="W11" s="59">
        <f>ROUND(T11*W$33,4)</f>
        <v>0.2281</v>
      </c>
      <c r="X11" s="60">
        <f t="shared" ref="X11:X19" si="5">MAX(ROUND((W$9-25000)*W11,2),0)</f>
        <v>0</v>
      </c>
      <c r="Y11" s="41">
        <f>X11*12</f>
        <v>0</v>
      </c>
      <c r="Z11" s="11"/>
    </row>
    <row r="12" spans="1:26" x14ac:dyDescent="0.35">
      <c r="A12" s="265" t="s">
        <v>43</v>
      </c>
      <c r="B12" s="266"/>
      <c r="C12" s="58">
        <f>ROUND(C11*(1+$C$31),2)</f>
        <v>51652.46</v>
      </c>
      <c r="D12" s="40">
        <f>C12*12</f>
        <v>619829.52</v>
      </c>
      <c r="E12" s="36" t="s">
        <v>35</v>
      </c>
      <c r="F12" s="36" t="s">
        <v>35</v>
      </c>
      <c r="G12" s="36" t="s">
        <v>35</v>
      </c>
      <c r="H12" s="61">
        <f>ROUND(H11*(1+$C$31),4)</f>
        <v>1.292</v>
      </c>
      <c r="I12" s="60">
        <f t="shared" si="0"/>
        <v>0</v>
      </c>
      <c r="J12" s="40">
        <f t="shared" ref="J12:J19" si="6">I12*12</f>
        <v>0</v>
      </c>
      <c r="K12" s="61">
        <f>ROUND(K11*(1+$C$31),4)</f>
        <v>0.86140000000000005</v>
      </c>
      <c r="L12" s="60">
        <f t="shared" si="1"/>
        <v>0</v>
      </c>
      <c r="M12" s="40">
        <f t="shared" ref="M12:M19" si="7">L12*12</f>
        <v>0</v>
      </c>
      <c r="N12" s="61">
        <f>ROUND(N11*(1+$C$31),4)</f>
        <v>0.51690000000000003</v>
      </c>
      <c r="O12" s="60">
        <f t="shared" si="2"/>
        <v>0</v>
      </c>
      <c r="P12" s="40">
        <f t="shared" ref="P12:P19" si="8">O12*12</f>
        <v>0</v>
      </c>
      <c r="Q12" s="61">
        <f>ROUND(Q11*(1+$C$31),4)</f>
        <v>0.36919999999999997</v>
      </c>
      <c r="R12" s="60">
        <f t="shared" si="3"/>
        <v>0</v>
      </c>
      <c r="S12" s="40">
        <f t="shared" ref="S12:S19" si="9">R12*12</f>
        <v>0</v>
      </c>
      <c r="T12" s="61">
        <f>ROUND(T11*(1+$C$31),4)</f>
        <v>0.28720000000000001</v>
      </c>
      <c r="U12" s="60">
        <f t="shared" si="4"/>
        <v>0</v>
      </c>
      <c r="V12" s="40">
        <f t="shared" ref="V12:V19" si="10">U12*12</f>
        <v>0</v>
      </c>
      <c r="W12" s="61">
        <f>ROUND(W11*(1+$C$31),4)</f>
        <v>0.2349</v>
      </c>
      <c r="X12" s="60">
        <f t="shared" si="5"/>
        <v>0</v>
      </c>
      <c r="Y12" s="41">
        <f t="shared" ref="Y12:Y19" si="11">X12*12</f>
        <v>0</v>
      </c>
    </row>
    <row r="13" spans="1:26" x14ac:dyDescent="0.35">
      <c r="A13" s="265" t="s">
        <v>44</v>
      </c>
      <c r="B13" s="266"/>
      <c r="C13" s="58">
        <f t="shared" ref="C13:C19" si="12">ROUND(C12*(1+$C$31),2)</f>
        <v>53202.03</v>
      </c>
      <c r="D13" s="40">
        <f t="shared" ref="D13:D19" si="13">C13*12</f>
        <v>638424.36</v>
      </c>
      <c r="E13" s="36" t="s">
        <v>35</v>
      </c>
      <c r="F13" s="36" t="s">
        <v>35</v>
      </c>
      <c r="G13" s="36" t="s">
        <v>35</v>
      </c>
      <c r="H13" s="61">
        <f>ROUND(H12*(1+$C$31),4)</f>
        <v>1.3308</v>
      </c>
      <c r="I13" s="60">
        <f t="shared" si="0"/>
        <v>0</v>
      </c>
      <c r="J13" s="40">
        <f t="shared" si="6"/>
        <v>0</v>
      </c>
      <c r="K13" s="61">
        <f t="shared" ref="K13:K18" si="14">ROUND(K12*(1+$C$31),4)</f>
        <v>0.88719999999999999</v>
      </c>
      <c r="L13" s="60">
        <f t="shared" si="1"/>
        <v>0</v>
      </c>
      <c r="M13" s="40">
        <f t="shared" si="7"/>
        <v>0</v>
      </c>
      <c r="N13" s="61">
        <f>ROUND(N12*(1+$C$31),4)</f>
        <v>0.53239999999999998</v>
      </c>
      <c r="O13" s="60">
        <f t="shared" si="2"/>
        <v>0</v>
      </c>
      <c r="P13" s="40">
        <f t="shared" si="8"/>
        <v>0</v>
      </c>
      <c r="Q13" s="61">
        <f t="shared" ref="Q13:Q19" si="15">ROUND(Q12*(1+$C$31),4)</f>
        <v>0.38030000000000003</v>
      </c>
      <c r="R13" s="60">
        <f t="shared" si="3"/>
        <v>0</v>
      </c>
      <c r="S13" s="40">
        <f t="shared" si="9"/>
        <v>0</v>
      </c>
      <c r="T13" s="61">
        <f t="shared" ref="T13:T18" si="16">ROUND(T12*(1+$C$31),4)</f>
        <v>0.29580000000000001</v>
      </c>
      <c r="U13" s="60">
        <f t="shared" si="4"/>
        <v>0</v>
      </c>
      <c r="V13" s="40">
        <f t="shared" si="10"/>
        <v>0</v>
      </c>
      <c r="W13" s="61">
        <f t="shared" ref="W13:W18" si="17">ROUND(W12*(1+$C$31),4)</f>
        <v>0.2419</v>
      </c>
      <c r="X13" s="60">
        <f t="shared" si="5"/>
        <v>0</v>
      </c>
      <c r="Y13" s="41">
        <f t="shared" si="11"/>
        <v>0</v>
      </c>
    </row>
    <row r="14" spans="1:26" x14ac:dyDescent="0.35">
      <c r="A14" s="265" t="s">
        <v>45</v>
      </c>
      <c r="B14" s="266"/>
      <c r="C14" s="58">
        <f t="shared" si="12"/>
        <v>54798.09</v>
      </c>
      <c r="D14" s="40">
        <f t="shared" si="13"/>
        <v>657577.07999999996</v>
      </c>
      <c r="E14" s="36" t="s">
        <v>35</v>
      </c>
      <c r="F14" s="36" t="s">
        <v>35</v>
      </c>
      <c r="G14" s="36" t="s">
        <v>35</v>
      </c>
      <c r="H14" s="61">
        <f t="shared" ref="H14:H19" si="18">ROUND(H13*(1+$C$31),4)</f>
        <v>1.3707</v>
      </c>
      <c r="I14" s="60">
        <f t="shared" si="0"/>
        <v>0</v>
      </c>
      <c r="J14" s="40">
        <f t="shared" si="6"/>
        <v>0</v>
      </c>
      <c r="K14" s="61">
        <f t="shared" si="14"/>
        <v>0.91379999999999995</v>
      </c>
      <c r="L14" s="60">
        <f t="shared" si="1"/>
        <v>0</v>
      </c>
      <c r="M14" s="40">
        <f t="shared" si="7"/>
        <v>0</v>
      </c>
      <c r="N14" s="61">
        <f t="shared" ref="N14:N18" si="19">ROUND(N13*(1+$C$31),4)</f>
        <v>0.5484</v>
      </c>
      <c r="O14" s="60">
        <f t="shared" si="2"/>
        <v>0</v>
      </c>
      <c r="P14" s="40">
        <f t="shared" si="8"/>
        <v>0</v>
      </c>
      <c r="Q14" s="61">
        <f>ROUND(Q13*(1+$C$31),4)</f>
        <v>0.39169999999999999</v>
      </c>
      <c r="R14" s="60">
        <f t="shared" si="3"/>
        <v>0</v>
      </c>
      <c r="S14" s="40">
        <f t="shared" si="9"/>
        <v>0</v>
      </c>
      <c r="T14" s="61">
        <f t="shared" si="16"/>
        <v>0.30470000000000003</v>
      </c>
      <c r="U14" s="60">
        <f t="shared" si="4"/>
        <v>0</v>
      </c>
      <c r="V14" s="40">
        <f t="shared" si="10"/>
        <v>0</v>
      </c>
      <c r="W14" s="61">
        <f t="shared" si="17"/>
        <v>0.2492</v>
      </c>
      <c r="X14" s="60">
        <f t="shared" si="5"/>
        <v>0</v>
      </c>
      <c r="Y14" s="41">
        <f t="shared" si="11"/>
        <v>0</v>
      </c>
    </row>
    <row r="15" spans="1:26" x14ac:dyDescent="0.35">
      <c r="A15" s="265" t="s">
        <v>46</v>
      </c>
      <c r="B15" s="266"/>
      <c r="C15" s="58">
        <f t="shared" si="12"/>
        <v>56442.03</v>
      </c>
      <c r="D15" s="40">
        <f t="shared" si="13"/>
        <v>677304.36</v>
      </c>
      <c r="E15" s="36" t="s">
        <v>35</v>
      </c>
      <c r="F15" s="36" t="s">
        <v>35</v>
      </c>
      <c r="G15" s="36" t="s">
        <v>35</v>
      </c>
      <c r="H15" s="61">
        <f t="shared" si="18"/>
        <v>1.4117999999999999</v>
      </c>
      <c r="I15" s="60">
        <f t="shared" si="0"/>
        <v>0</v>
      </c>
      <c r="J15" s="40">
        <f t="shared" si="6"/>
        <v>0</v>
      </c>
      <c r="K15" s="61">
        <f t="shared" si="14"/>
        <v>0.94120000000000004</v>
      </c>
      <c r="L15" s="60">
        <f t="shared" si="1"/>
        <v>0</v>
      </c>
      <c r="M15" s="40">
        <f t="shared" si="7"/>
        <v>0</v>
      </c>
      <c r="N15" s="61">
        <f t="shared" si="19"/>
        <v>0.56489999999999996</v>
      </c>
      <c r="O15" s="60">
        <f t="shared" si="2"/>
        <v>0</v>
      </c>
      <c r="P15" s="40">
        <f t="shared" si="8"/>
        <v>0</v>
      </c>
      <c r="Q15" s="61">
        <f t="shared" si="15"/>
        <v>0.40350000000000003</v>
      </c>
      <c r="R15" s="60">
        <f t="shared" si="3"/>
        <v>0</v>
      </c>
      <c r="S15" s="40">
        <f t="shared" si="9"/>
        <v>0</v>
      </c>
      <c r="T15" s="61">
        <f t="shared" si="16"/>
        <v>0.31380000000000002</v>
      </c>
      <c r="U15" s="60">
        <f t="shared" si="4"/>
        <v>0</v>
      </c>
      <c r="V15" s="40">
        <f t="shared" si="10"/>
        <v>0</v>
      </c>
      <c r="W15" s="61">
        <f>ROUND(W14*(1+$C$31),4)</f>
        <v>0.25669999999999998</v>
      </c>
      <c r="X15" s="60">
        <f t="shared" si="5"/>
        <v>0</v>
      </c>
      <c r="Y15" s="41">
        <f t="shared" si="11"/>
        <v>0</v>
      </c>
    </row>
    <row r="16" spans="1:26" x14ac:dyDescent="0.35">
      <c r="A16" s="265" t="s">
        <v>47</v>
      </c>
      <c r="B16" s="266"/>
      <c r="C16" s="58">
        <f t="shared" si="12"/>
        <v>58135.29</v>
      </c>
      <c r="D16" s="40">
        <f t="shared" si="13"/>
        <v>697623.48</v>
      </c>
      <c r="E16" s="36" t="s">
        <v>35</v>
      </c>
      <c r="F16" s="36" t="s">
        <v>35</v>
      </c>
      <c r="G16" s="36" t="s">
        <v>35</v>
      </c>
      <c r="H16" s="61">
        <f t="shared" si="18"/>
        <v>1.4541999999999999</v>
      </c>
      <c r="I16" s="60">
        <f t="shared" si="0"/>
        <v>0</v>
      </c>
      <c r="J16" s="40">
        <f t="shared" si="6"/>
        <v>0</v>
      </c>
      <c r="K16" s="61">
        <f>ROUND(K15*(1+$C$31),4)</f>
        <v>0.96940000000000004</v>
      </c>
      <c r="L16" s="60">
        <f t="shared" si="1"/>
        <v>0</v>
      </c>
      <c r="M16" s="40">
        <f t="shared" si="7"/>
        <v>0</v>
      </c>
      <c r="N16" s="61">
        <f t="shared" si="19"/>
        <v>0.58179999999999998</v>
      </c>
      <c r="O16" s="60">
        <f t="shared" si="2"/>
        <v>0</v>
      </c>
      <c r="P16" s="40">
        <f t="shared" si="8"/>
        <v>0</v>
      </c>
      <c r="Q16" s="61">
        <f t="shared" si="15"/>
        <v>0.41560000000000002</v>
      </c>
      <c r="R16" s="60">
        <f t="shared" si="3"/>
        <v>0</v>
      </c>
      <c r="S16" s="40">
        <f t="shared" si="9"/>
        <v>0</v>
      </c>
      <c r="T16" s="61">
        <f t="shared" si="16"/>
        <v>0.32319999999999999</v>
      </c>
      <c r="U16" s="60">
        <f t="shared" si="4"/>
        <v>0</v>
      </c>
      <c r="V16" s="40">
        <f t="shared" si="10"/>
        <v>0</v>
      </c>
      <c r="W16" s="61">
        <f t="shared" si="17"/>
        <v>0.26440000000000002</v>
      </c>
      <c r="X16" s="60">
        <f t="shared" si="5"/>
        <v>0</v>
      </c>
      <c r="Y16" s="41">
        <f t="shared" si="11"/>
        <v>0</v>
      </c>
    </row>
    <row r="17" spans="1:25" x14ac:dyDescent="0.35">
      <c r="A17" s="265" t="s">
        <v>48</v>
      </c>
      <c r="B17" s="266"/>
      <c r="C17" s="58">
        <f t="shared" si="12"/>
        <v>59879.35</v>
      </c>
      <c r="D17" s="40">
        <f t="shared" si="13"/>
        <v>718552.2</v>
      </c>
      <c r="E17" s="36" t="s">
        <v>35</v>
      </c>
      <c r="F17" s="36" t="s">
        <v>35</v>
      </c>
      <c r="G17" s="36" t="s">
        <v>35</v>
      </c>
      <c r="H17" s="61">
        <f t="shared" si="18"/>
        <v>1.4978</v>
      </c>
      <c r="I17" s="60">
        <f t="shared" si="0"/>
        <v>0</v>
      </c>
      <c r="J17" s="40">
        <f t="shared" si="6"/>
        <v>0</v>
      </c>
      <c r="K17" s="61">
        <f t="shared" si="14"/>
        <v>0.99850000000000005</v>
      </c>
      <c r="L17" s="60">
        <f t="shared" si="1"/>
        <v>0</v>
      </c>
      <c r="M17" s="40">
        <f t="shared" si="7"/>
        <v>0</v>
      </c>
      <c r="N17" s="61">
        <f t="shared" si="19"/>
        <v>0.59930000000000005</v>
      </c>
      <c r="O17" s="60">
        <f t="shared" si="2"/>
        <v>0</v>
      </c>
      <c r="P17" s="40">
        <f t="shared" si="8"/>
        <v>0</v>
      </c>
      <c r="Q17" s="61">
        <f t="shared" si="15"/>
        <v>0.42809999999999998</v>
      </c>
      <c r="R17" s="60">
        <f t="shared" si="3"/>
        <v>0</v>
      </c>
      <c r="S17" s="40">
        <f t="shared" si="9"/>
        <v>0</v>
      </c>
      <c r="T17" s="61">
        <f t="shared" si="16"/>
        <v>0.33289999999999997</v>
      </c>
      <c r="U17" s="60">
        <f t="shared" si="4"/>
        <v>0</v>
      </c>
      <c r="V17" s="40">
        <f t="shared" si="10"/>
        <v>0</v>
      </c>
      <c r="W17" s="61">
        <f t="shared" si="17"/>
        <v>0.27229999999999999</v>
      </c>
      <c r="X17" s="60">
        <f t="shared" si="5"/>
        <v>0</v>
      </c>
      <c r="Y17" s="41">
        <f t="shared" si="11"/>
        <v>0</v>
      </c>
    </row>
    <row r="18" spans="1:25" x14ac:dyDescent="0.35">
      <c r="A18" s="265" t="s">
        <v>49</v>
      </c>
      <c r="B18" s="266"/>
      <c r="C18" s="58">
        <f t="shared" si="12"/>
        <v>61675.73</v>
      </c>
      <c r="D18" s="40">
        <f t="shared" si="13"/>
        <v>740108.76</v>
      </c>
      <c r="E18" s="36" t="s">
        <v>35</v>
      </c>
      <c r="F18" s="36" t="s">
        <v>35</v>
      </c>
      <c r="G18" s="36" t="s">
        <v>35</v>
      </c>
      <c r="H18" s="61">
        <f t="shared" si="18"/>
        <v>1.5427</v>
      </c>
      <c r="I18" s="60">
        <f t="shared" si="0"/>
        <v>0</v>
      </c>
      <c r="J18" s="40">
        <f t="shared" si="6"/>
        <v>0</v>
      </c>
      <c r="K18" s="61">
        <f t="shared" si="14"/>
        <v>1.0285</v>
      </c>
      <c r="L18" s="60">
        <f t="shared" si="1"/>
        <v>0</v>
      </c>
      <c r="M18" s="40">
        <f t="shared" si="7"/>
        <v>0</v>
      </c>
      <c r="N18" s="61">
        <f t="shared" si="19"/>
        <v>0.61729999999999996</v>
      </c>
      <c r="O18" s="60">
        <f t="shared" si="2"/>
        <v>0</v>
      </c>
      <c r="P18" s="40">
        <f t="shared" si="8"/>
        <v>0</v>
      </c>
      <c r="Q18" s="61">
        <f t="shared" si="15"/>
        <v>0.44090000000000001</v>
      </c>
      <c r="R18" s="60">
        <f t="shared" si="3"/>
        <v>0</v>
      </c>
      <c r="S18" s="40">
        <f t="shared" si="9"/>
        <v>0</v>
      </c>
      <c r="T18" s="61">
        <f t="shared" si="16"/>
        <v>0.34289999999999998</v>
      </c>
      <c r="U18" s="60">
        <f t="shared" si="4"/>
        <v>0</v>
      </c>
      <c r="V18" s="40">
        <f t="shared" si="10"/>
        <v>0</v>
      </c>
      <c r="W18" s="61">
        <f t="shared" si="17"/>
        <v>0.28050000000000003</v>
      </c>
      <c r="X18" s="60">
        <f t="shared" si="5"/>
        <v>0</v>
      </c>
      <c r="Y18" s="41">
        <f t="shared" si="11"/>
        <v>0</v>
      </c>
    </row>
    <row r="19" spans="1:25" x14ac:dyDescent="0.35">
      <c r="A19" s="265" t="s">
        <v>50</v>
      </c>
      <c r="B19" s="266"/>
      <c r="C19" s="58">
        <f t="shared" si="12"/>
        <v>63526</v>
      </c>
      <c r="D19" s="40">
        <f t="shared" si="13"/>
        <v>762312</v>
      </c>
      <c r="E19" s="36" t="s">
        <v>35</v>
      </c>
      <c r="F19" s="36" t="s">
        <v>35</v>
      </c>
      <c r="G19" s="36" t="s">
        <v>35</v>
      </c>
      <c r="H19" s="61">
        <f t="shared" si="18"/>
        <v>1.589</v>
      </c>
      <c r="I19" s="60">
        <f t="shared" si="0"/>
        <v>0</v>
      </c>
      <c r="J19" s="40">
        <f t="shared" si="6"/>
        <v>0</v>
      </c>
      <c r="K19" s="61">
        <f>ROUND(K18*(1+$C$31),4)</f>
        <v>1.0593999999999999</v>
      </c>
      <c r="L19" s="60">
        <f t="shared" si="1"/>
        <v>0</v>
      </c>
      <c r="M19" s="40">
        <f t="shared" si="7"/>
        <v>0</v>
      </c>
      <c r="N19" s="61">
        <f>ROUND(N18*(1+$C$31),4)</f>
        <v>0.63580000000000003</v>
      </c>
      <c r="O19" s="60">
        <f t="shared" si="2"/>
        <v>0</v>
      </c>
      <c r="P19" s="40">
        <f t="shared" si="8"/>
        <v>0</v>
      </c>
      <c r="Q19" s="61">
        <f t="shared" si="15"/>
        <v>0.4541</v>
      </c>
      <c r="R19" s="60">
        <f t="shared" si="3"/>
        <v>0</v>
      </c>
      <c r="S19" s="40">
        <f t="shared" si="9"/>
        <v>0</v>
      </c>
      <c r="T19" s="61">
        <f>ROUND(T18*(1+$C$31),4)</f>
        <v>0.35320000000000001</v>
      </c>
      <c r="U19" s="60">
        <f t="shared" si="4"/>
        <v>0</v>
      </c>
      <c r="V19" s="40">
        <f t="shared" si="10"/>
        <v>0</v>
      </c>
      <c r="W19" s="61">
        <f>ROUND(W18*(1+$C$31),4)</f>
        <v>0.28889999999999999</v>
      </c>
      <c r="X19" s="60">
        <f t="shared" si="5"/>
        <v>0</v>
      </c>
      <c r="Y19" s="41">
        <f t="shared" si="11"/>
        <v>0</v>
      </c>
    </row>
    <row r="20" spans="1:25" s="46" customFormat="1" ht="13.9" x14ac:dyDescent="0.4">
      <c r="A20" s="247" t="s">
        <v>217</v>
      </c>
      <c r="B20" s="248"/>
      <c r="C20" s="62"/>
      <c r="D20" s="63">
        <f>SUM(D11:D19)</f>
        <v>6113507.9735922329</v>
      </c>
      <c r="E20" s="42"/>
      <c r="F20" s="43"/>
      <c r="G20" s="44">
        <f>SUM(G11:G19)</f>
        <v>0</v>
      </c>
      <c r="H20" s="42"/>
      <c r="I20" s="43"/>
      <c r="J20" s="44">
        <f>SUM(J11:J19)</f>
        <v>0</v>
      </c>
      <c r="K20" s="42"/>
      <c r="L20" s="43"/>
      <c r="M20" s="44">
        <f>SUM(M11:M19)</f>
        <v>0</v>
      </c>
      <c r="N20" s="42"/>
      <c r="O20" s="43"/>
      <c r="P20" s="44">
        <f>SUM(P11:P19)</f>
        <v>0</v>
      </c>
      <c r="Q20" s="42"/>
      <c r="R20" s="43"/>
      <c r="S20" s="44">
        <f>SUM(S11:S19)</f>
        <v>0</v>
      </c>
      <c r="T20" s="42"/>
      <c r="U20" s="43"/>
      <c r="V20" s="44">
        <f>SUM(V11:V19)</f>
        <v>0</v>
      </c>
      <c r="W20" s="42"/>
      <c r="X20" s="43"/>
      <c r="Y20" s="45">
        <f>SUM(Y11:Y19)</f>
        <v>0</v>
      </c>
    </row>
    <row r="21" spans="1:25" ht="13.9" thickBot="1" x14ac:dyDescent="0.4">
      <c r="A21" s="13"/>
      <c r="B21" s="14"/>
      <c r="C21" s="14"/>
      <c r="D21" s="14"/>
      <c r="E21" s="14"/>
      <c r="F21" s="14"/>
      <c r="G21" s="14"/>
      <c r="H21" s="14"/>
      <c r="I21" s="14"/>
      <c r="J21" s="14"/>
      <c r="K21" s="14"/>
      <c r="L21" s="14"/>
      <c r="M21" s="14"/>
      <c r="N21" s="14"/>
      <c r="O21" s="14"/>
      <c r="P21" s="14"/>
      <c r="Q21" s="14"/>
      <c r="R21" s="14"/>
      <c r="S21" s="14"/>
      <c r="T21" s="14"/>
      <c r="U21" s="14"/>
      <c r="V21" s="14"/>
      <c r="W21" s="14"/>
      <c r="X21" s="14"/>
      <c r="Y21" s="15"/>
    </row>
    <row r="22" spans="1:25" ht="14.25" thickBot="1" x14ac:dyDescent="0.45">
      <c r="A22" s="252" t="s">
        <v>218</v>
      </c>
      <c r="B22" s="253"/>
      <c r="C22" s="101">
        <f>SUM(E20:Y20)+D20</f>
        <v>6113507.9735922329</v>
      </c>
      <c r="D22" s="93"/>
      <c r="E22" s="47"/>
      <c r="F22" s="14"/>
      <c r="G22" s="14"/>
      <c r="H22" s="14"/>
      <c r="I22" s="14"/>
      <c r="J22" s="14"/>
      <c r="K22" s="14"/>
      <c r="L22" s="14"/>
      <c r="M22" s="14"/>
      <c r="N22" s="14"/>
      <c r="O22" s="14"/>
      <c r="P22" s="14"/>
      <c r="Q22" s="14"/>
      <c r="R22" s="14"/>
      <c r="S22" s="14"/>
      <c r="T22" s="14"/>
      <c r="U22" s="14"/>
      <c r="V22" s="48"/>
      <c r="W22" s="14"/>
      <c r="X22" s="14"/>
      <c r="Y22" s="15"/>
    </row>
    <row r="23" spans="1:25" x14ac:dyDescent="0.35">
      <c r="A23" s="13"/>
      <c r="B23" s="14"/>
      <c r="C23" s="14"/>
      <c r="D23" s="14"/>
      <c r="E23" s="14"/>
      <c r="F23" s="14"/>
      <c r="G23" s="14"/>
      <c r="H23" s="14"/>
      <c r="I23" s="14"/>
      <c r="J23" s="14"/>
      <c r="K23" s="64"/>
      <c r="L23" s="64"/>
      <c r="M23" s="14"/>
      <c r="N23" s="14"/>
      <c r="O23" s="14"/>
      <c r="P23" s="14"/>
      <c r="Q23" s="14"/>
      <c r="R23" s="14"/>
      <c r="S23" s="14"/>
      <c r="T23" s="14"/>
      <c r="U23" s="14"/>
      <c r="V23" s="14"/>
      <c r="W23" s="14"/>
      <c r="X23" s="14"/>
      <c r="Y23" s="15"/>
    </row>
    <row r="24" spans="1:25" ht="13.9" x14ac:dyDescent="0.4">
      <c r="A24" s="106" t="s">
        <v>110</v>
      </c>
      <c r="B24" s="103"/>
      <c r="C24" s="14"/>
      <c r="D24" s="14"/>
      <c r="E24" s="14"/>
      <c r="F24" s="14"/>
      <c r="G24" s="14"/>
      <c r="H24" s="14"/>
      <c r="I24" s="14"/>
      <c r="J24" s="14"/>
      <c r="K24" s="64"/>
      <c r="L24" s="64"/>
      <c r="M24" s="14"/>
      <c r="N24" s="14"/>
      <c r="O24" s="14"/>
      <c r="P24" s="14"/>
      <c r="Q24" s="14"/>
      <c r="R24" s="14"/>
      <c r="S24" s="14"/>
      <c r="T24" s="14"/>
      <c r="U24" s="14"/>
      <c r="V24" s="14"/>
      <c r="W24" s="14"/>
      <c r="X24" s="14"/>
      <c r="Y24" s="15"/>
    </row>
    <row r="25" spans="1:25" ht="13.9" x14ac:dyDescent="0.4">
      <c r="A25" s="109" t="s">
        <v>106</v>
      </c>
      <c r="B25" s="187">
        <v>0</v>
      </c>
      <c r="C25" s="14"/>
      <c r="D25" s="14"/>
      <c r="E25" s="14"/>
      <c r="F25" s="14"/>
      <c r="G25" s="14"/>
      <c r="H25" s="14"/>
      <c r="I25" s="14"/>
      <c r="J25" s="14"/>
      <c r="K25" s="64"/>
      <c r="L25" s="64"/>
      <c r="M25" s="14"/>
      <c r="N25" s="14"/>
      <c r="O25" s="14"/>
      <c r="P25" s="14"/>
      <c r="Q25" s="14"/>
      <c r="R25" s="14"/>
      <c r="S25" s="14"/>
      <c r="T25" s="14"/>
      <c r="U25" s="14"/>
      <c r="V25" s="14"/>
      <c r="W25" s="14"/>
      <c r="X25" s="14"/>
      <c r="Y25" s="15"/>
    </row>
    <row r="26" spans="1:25" ht="13.9" x14ac:dyDescent="0.4">
      <c r="A26" s="109" t="s">
        <v>107</v>
      </c>
      <c r="B26" s="187">
        <v>0</v>
      </c>
      <c r="C26" s="14"/>
      <c r="D26" s="14"/>
      <c r="E26" s="14"/>
      <c r="F26" s="14"/>
      <c r="G26" s="14"/>
      <c r="H26" s="14"/>
      <c r="I26" s="14"/>
      <c r="J26" s="14"/>
      <c r="K26" s="64"/>
      <c r="L26" s="64"/>
      <c r="M26" s="14"/>
      <c r="N26" s="14"/>
      <c r="O26" s="14"/>
      <c r="P26" s="14"/>
      <c r="Q26" s="14"/>
      <c r="R26" s="14"/>
      <c r="S26" s="14"/>
      <c r="T26" s="14"/>
      <c r="U26" s="14"/>
      <c r="V26" s="14"/>
      <c r="W26" s="14"/>
      <c r="X26" s="14"/>
      <c r="Y26" s="15"/>
    </row>
    <row r="27" spans="1:25" ht="13.9" x14ac:dyDescent="0.4">
      <c r="A27" s="109" t="s">
        <v>108</v>
      </c>
      <c r="B27" s="187">
        <f>B26-B25</f>
        <v>0</v>
      </c>
      <c r="C27" s="14"/>
      <c r="D27" s="14"/>
      <c r="E27" s="14"/>
      <c r="F27" s="14"/>
      <c r="G27" s="14"/>
      <c r="H27" s="14"/>
      <c r="I27" s="14"/>
      <c r="J27" s="14"/>
      <c r="K27" s="64"/>
      <c r="L27" s="64"/>
      <c r="M27" s="14"/>
      <c r="N27" s="14"/>
      <c r="O27" s="14"/>
      <c r="P27" s="14"/>
      <c r="Q27" s="14"/>
      <c r="R27" s="14"/>
      <c r="S27" s="14"/>
      <c r="T27" s="14"/>
      <c r="U27" s="14"/>
      <c r="V27" s="14"/>
      <c r="W27" s="14"/>
      <c r="X27" s="14"/>
      <c r="Y27" s="15"/>
    </row>
    <row r="28" spans="1:25" ht="13.9" x14ac:dyDescent="0.4">
      <c r="A28" s="109" t="s">
        <v>191</v>
      </c>
      <c r="B28" s="187">
        <f>IFERROR(B27/B25,0)</f>
        <v>0</v>
      </c>
      <c r="C28" s="14"/>
      <c r="D28" s="14"/>
      <c r="E28" s="14"/>
      <c r="F28" s="14"/>
      <c r="G28" s="14"/>
      <c r="H28" s="14"/>
      <c r="I28" s="14"/>
      <c r="J28" s="14"/>
      <c r="K28" s="64"/>
      <c r="L28" s="64"/>
      <c r="M28" s="14"/>
      <c r="N28" s="14"/>
      <c r="O28" s="14"/>
      <c r="P28" s="14"/>
      <c r="Q28" s="14"/>
      <c r="R28" s="14"/>
      <c r="S28" s="14"/>
      <c r="T28" s="14"/>
      <c r="U28" s="14"/>
      <c r="V28" s="14"/>
      <c r="W28" s="14"/>
      <c r="X28" s="14"/>
      <c r="Y28" s="15"/>
    </row>
    <row r="29" spans="1:25" ht="13.9" x14ac:dyDescent="0.4">
      <c r="A29" s="109" t="s">
        <v>109</v>
      </c>
      <c r="B29" s="187">
        <f>B28+1</f>
        <v>1</v>
      </c>
      <c r="C29" s="14"/>
      <c r="D29" s="14"/>
      <c r="E29" s="14"/>
      <c r="F29" s="14"/>
      <c r="G29" s="14"/>
      <c r="H29" s="14"/>
      <c r="I29" s="14"/>
      <c r="J29" s="14"/>
      <c r="K29" s="64"/>
      <c r="L29" s="64"/>
      <c r="M29" s="14"/>
      <c r="N29" s="14"/>
      <c r="O29" s="14"/>
      <c r="P29" s="14"/>
      <c r="Q29" s="14"/>
      <c r="R29" s="14"/>
      <c r="S29" s="14"/>
      <c r="T29" s="14"/>
      <c r="U29" s="14"/>
      <c r="V29" s="14"/>
      <c r="W29" s="14"/>
      <c r="X29" s="14"/>
      <c r="Y29" s="15"/>
    </row>
    <row r="30" spans="1:25" x14ac:dyDescent="0.35">
      <c r="A30" s="13"/>
      <c r="B30" s="14"/>
      <c r="C30" s="14"/>
      <c r="D30" s="14"/>
      <c r="E30" s="14"/>
      <c r="F30" s="14"/>
      <c r="G30" s="14"/>
      <c r="H30" s="14"/>
      <c r="I30" s="14"/>
      <c r="J30" s="14"/>
      <c r="K30" s="64"/>
      <c r="L30" s="64"/>
      <c r="M30" s="14"/>
      <c r="N30" s="14"/>
      <c r="O30" s="14"/>
      <c r="P30" s="14"/>
      <c r="Q30" s="14"/>
      <c r="R30" s="14"/>
      <c r="S30" s="14"/>
      <c r="T30" s="14"/>
      <c r="U30" s="14"/>
      <c r="V30" s="14"/>
      <c r="W30" s="14"/>
      <c r="X30" s="14"/>
      <c r="Y30" s="15"/>
    </row>
    <row r="31" spans="1:25" x14ac:dyDescent="0.35">
      <c r="A31" s="96" t="s">
        <v>36</v>
      </c>
      <c r="B31" s="14"/>
      <c r="C31" s="65">
        <v>0.03</v>
      </c>
      <c r="D31" s="14"/>
      <c r="E31" s="14"/>
      <c r="F31" s="14"/>
      <c r="G31" s="14"/>
      <c r="H31" s="14"/>
      <c r="I31" s="14"/>
      <c r="J31" s="14"/>
      <c r="K31" s="14"/>
      <c r="L31" s="14"/>
      <c r="M31" s="14"/>
      <c r="N31" s="14"/>
      <c r="O31" s="14"/>
      <c r="P31" s="14"/>
      <c r="Q31" s="14"/>
      <c r="R31" s="14"/>
      <c r="S31" s="14"/>
      <c r="T31" s="14"/>
      <c r="U31" s="14"/>
      <c r="V31" s="14"/>
      <c r="W31" s="14"/>
      <c r="X31" s="14"/>
      <c r="Y31" s="15"/>
    </row>
    <row r="32" spans="1:25" x14ac:dyDescent="0.35">
      <c r="A32" s="96" t="s">
        <v>37</v>
      </c>
      <c r="B32" s="14"/>
      <c r="C32" s="66">
        <f>(1.2544)*B29</f>
        <v>1.2544</v>
      </c>
      <c r="D32" s="14"/>
      <c r="E32" s="14"/>
      <c r="F32" s="14"/>
      <c r="G32" s="14"/>
      <c r="H32" s="14"/>
      <c r="I32" s="14"/>
      <c r="J32" s="14"/>
      <c r="K32" s="14"/>
      <c r="L32" s="14"/>
      <c r="M32" s="14"/>
      <c r="N32" s="14"/>
      <c r="O32" s="14"/>
      <c r="P32" s="14"/>
      <c r="Q32" s="14"/>
      <c r="R32" s="14"/>
      <c r="S32" s="14"/>
      <c r="T32" s="14"/>
      <c r="U32" s="14"/>
      <c r="V32" s="14"/>
      <c r="W32" s="14"/>
      <c r="X32" s="14"/>
      <c r="Y32" s="15"/>
    </row>
    <row r="33" spans="1:25" ht="13.9" thickBot="1" x14ac:dyDescent="0.4">
      <c r="A33" s="90" t="s">
        <v>38</v>
      </c>
      <c r="B33" s="53"/>
      <c r="C33" s="53"/>
      <c r="D33" s="53"/>
      <c r="E33" s="53"/>
      <c r="F33" s="53"/>
      <c r="G33" s="53"/>
      <c r="H33" s="67">
        <v>1</v>
      </c>
      <c r="I33" s="53"/>
      <c r="J33" s="53"/>
      <c r="K33" s="99">
        <v>0.66665777789629477</v>
      </c>
      <c r="L33" s="53"/>
      <c r="M33" s="53"/>
      <c r="N33" s="99">
        <v>0.60000319997440033</v>
      </c>
      <c r="O33" s="53"/>
      <c r="P33" s="53"/>
      <c r="Q33" s="99">
        <v>0.71428734692944607</v>
      </c>
      <c r="R33" s="53"/>
      <c r="S33" s="53"/>
      <c r="T33" s="99">
        <v>0.77777876542770918</v>
      </c>
      <c r="U33" s="53"/>
      <c r="V33" s="53"/>
      <c r="W33" s="99">
        <v>0.81818247933643884</v>
      </c>
      <c r="X33" s="53"/>
      <c r="Y33" s="55"/>
    </row>
  </sheetData>
  <mergeCells count="28">
    <mergeCell ref="A1:S1"/>
    <mergeCell ref="A4:Y4"/>
    <mergeCell ref="C6:D6"/>
    <mergeCell ref="E6:G6"/>
    <mergeCell ref="H6:J6"/>
    <mergeCell ref="K6:M6"/>
    <mergeCell ref="N6:P6"/>
    <mergeCell ref="Q6:S6"/>
    <mergeCell ref="T6:V6"/>
    <mergeCell ref="W6:Y6"/>
    <mergeCell ref="W9:Y9"/>
    <mergeCell ref="A11:B11"/>
    <mergeCell ref="A12:B12"/>
    <mergeCell ref="A16:B16"/>
    <mergeCell ref="A17:B17"/>
    <mergeCell ref="A15:B15"/>
    <mergeCell ref="E9:G9"/>
    <mergeCell ref="H9:J9"/>
    <mergeCell ref="A13:B13"/>
    <mergeCell ref="A14:B14"/>
    <mergeCell ref="Q9:S9"/>
    <mergeCell ref="T9:V9"/>
    <mergeCell ref="A22:B22"/>
    <mergeCell ref="A19:B19"/>
    <mergeCell ref="K9:M9"/>
    <mergeCell ref="N9:P9"/>
    <mergeCell ref="A18:B18"/>
    <mergeCell ref="A20:B20"/>
  </mergeCells>
  <pageMargins left="0.25" right="0.25" top="0.25" bottom="0.25" header="0.3" footer="0.3"/>
  <pageSetup scale="30" orientation="landscape"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pageSetUpPr fitToPage="1"/>
  </sheetPr>
  <dimension ref="A1:S27"/>
  <sheetViews>
    <sheetView tabSelected="1" zoomScale="90" zoomScaleNormal="90" workbookViewId="0">
      <selection activeCell="A14" sqref="A14:B14"/>
    </sheetView>
  </sheetViews>
  <sheetFormatPr defaultColWidth="9.1328125" defaultRowHeight="13.5" x14ac:dyDescent="0.35"/>
  <cols>
    <col min="1" max="1" width="46.796875" style="12" customWidth="1"/>
    <col min="2" max="2" width="11.59765625" style="12" customWidth="1"/>
    <col min="3" max="3" width="18" style="12" bestFit="1" customWidth="1"/>
    <col min="4" max="4" width="18.1328125" style="12" customWidth="1"/>
    <col min="5" max="5" width="12.6640625" style="12" customWidth="1"/>
    <col min="6" max="6" width="18.46484375" style="12" customWidth="1"/>
    <col min="7" max="7" width="12.6640625" style="12" customWidth="1"/>
    <col min="8" max="8" width="18" style="12" customWidth="1"/>
    <col min="9" max="9" width="17.33203125" style="12" customWidth="1"/>
    <col min="10" max="10" width="17.1328125" style="12" customWidth="1"/>
    <col min="11" max="11" width="12.6640625" style="12" customWidth="1"/>
    <col min="12" max="12" width="16.33203125" style="12" customWidth="1"/>
    <col min="13" max="13" width="12.6640625" style="12" customWidth="1"/>
    <col min="14" max="14" width="17.1328125" style="12" customWidth="1"/>
    <col min="15" max="15" width="12.6640625" style="12" customWidth="1"/>
    <col min="16" max="16" width="17.796875" style="12" customWidth="1"/>
    <col min="17" max="17" width="14.33203125" style="12" bestFit="1" customWidth="1"/>
    <col min="18" max="16384" width="9.1328125" style="12"/>
  </cols>
  <sheetData>
    <row r="1" spans="1:19" s="56" customFormat="1" ht="40.5" customHeight="1" x14ac:dyDescent="0.5">
      <c r="A1" s="257" t="s">
        <v>58</v>
      </c>
      <c r="B1" s="268"/>
      <c r="C1" s="268"/>
      <c r="D1" s="268"/>
      <c r="E1" s="268"/>
      <c r="F1" s="268"/>
      <c r="G1" s="268"/>
      <c r="H1" s="268"/>
      <c r="I1" s="268"/>
      <c r="J1" s="268"/>
      <c r="K1" s="268"/>
      <c r="L1" s="268"/>
      <c r="M1" s="268"/>
      <c r="N1" s="268"/>
      <c r="O1" s="268"/>
      <c r="P1" s="268"/>
      <c r="Q1" s="268"/>
      <c r="R1" s="97"/>
      <c r="S1" s="97"/>
    </row>
    <row r="3" spans="1:19" ht="13.9" thickBot="1" x14ac:dyDescent="0.4"/>
    <row r="4" spans="1:19" ht="13.9" x14ac:dyDescent="0.4">
      <c r="A4" s="258" t="s">
        <v>204</v>
      </c>
      <c r="B4" s="259"/>
      <c r="C4" s="259"/>
      <c r="D4" s="259"/>
      <c r="E4" s="259"/>
      <c r="F4" s="259"/>
      <c r="G4" s="259"/>
      <c r="H4" s="259"/>
      <c r="I4" s="259"/>
      <c r="J4" s="259"/>
      <c r="K4" s="259"/>
      <c r="L4" s="259"/>
      <c r="M4" s="259"/>
      <c r="N4" s="259"/>
      <c r="O4" s="259"/>
      <c r="P4" s="259"/>
      <c r="Q4" s="260"/>
    </row>
    <row r="5" spans="1:19" x14ac:dyDescent="0.35">
      <c r="A5" s="13"/>
      <c r="B5" s="14"/>
      <c r="C5" s="14"/>
      <c r="D5" s="14"/>
      <c r="E5" s="14"/>
      <c r="F5" s="14"/>
      <c r="G5" s="14"/>
      <c r="H5" s="14"/>
      <c r="I5" s="14"/>
      <c r="J5" s="14"/>
      <c r="K5" s="14"/>
      <c r="L5" s="14"/>
      <c r="M5" s="14"/>
      <c r="N5" s="14"/>
      <c r="O5" s="14"/>
      <c r="P5" s="14"/>
      <c r="Q5" s="15"/>
    </row>
    <row r="6" spans="1:19" ht="13.9" x14ac:dyDescent="0.4">
      <c r="A6" s="269"/>
      <c r="B6" s="270"/>
      <c r="C6" s="261" t="s">
        <v>13</v>
      </c>
      <c r="D6" s="262"/>
      <c r="E6" s="261" t="s">
        <v>14</v>
      </c>
      <c r="F6" s="262"/>
      <c r="G6" s="261" t="s">
        <v>15</v>
      </c>
      <c r="H6" s="262"/>
      <c r="I6" s="261" t="s">
        <v>16</v>
      </c>
      <c r="J6" s="262"/>
      <c r="K6" s="261" t="s">
        <v>17</v>
      </c>
      <c r="L6" s="262"/>
      <c r="M6" s="261" t="s">
        <v>18</v>
      </c>
      <c r="N6" s="262"/>
      <c r="O6" s="261" t="s">
        <v>19</v>
      </c>
      <c r="P6" s="262"/>
      <c r="Q6" s="15"/>
    </row>
    <row r="7" spans="1:19" ht="15" hidden="1" customHeight="1" x14ac:dyDescent="0.4">
      <c r="A7" s="68"/>
      <c r="B7" s="69" t="s">
        <v>20</v>
      </c>
      <c r="C7" s="17" t="s">
        <v>21</v>
      </c>
      <c r="D7" s="18"/>
      <c r="E7" s="17" t="s">
        <v>22</v>
      </c>
      <c r="F7" s="18"/>
      <c r="G7" s="17" t="s">
        <v>23</v>
      </c>
      <c r="H7" s="18"/>
      <c r="I7" s="17" t="s">
        <v>24</v>
      </c>
      <c r="J7" s="18"/>
      <c r="K7" s="17" t="s">
        <v>25</v>
      </c>
      <c r="L7" s="18"/>
      <c r="M7" s="17" t="s">
        <v>26</v>
      </c>
      <c r="N7" s="18"/>
      <c r="O7" s="17" t="s">
        <v>27</v>
      </c>
      <c r="P7" s="18"/>
      <c r="Q7" s="15"/>
    </row>
    <row r="8" spans="1:19" s="26" customFormat="1" ht="13.9" x14ac:dyDescent="0.4">
      <c r="A8" s="247"/>
      <c r="B8" s="273"/>
      <c r="C8" s="22">
        <v>0</v>
      </c>
      <c r="D8" s="24">
        <v>25000</v>
      </c>
      <c r="E8" s="22">
        <v>25001</v>
      </c>
      <c r="F8" s="24">
        <v>75000</v>
      </c>
      <c r="G8" s="22">
        <v>75001</v>
      </c>
      <c r="H8" s="24">
        <v>125000</v>
      </c>
      <c r="I8" s="22">
        <v>125001</v>
      </c>
      <c r="J8" s="24">
        <v>175000</v>
      </c>
      <c r="K8" s="22">
        <v>175001</v>
      </c>
      <c r="L8" s="24">
        <v>225000</v>
      </c>
      <c r="M8" s="22">
        <v>225001</v>
      </c>
      <c r="N8" s="24">
        <v>275000</v>
      </c>
      <c r="O8" s="22">
        <v>275001</v>
      </c>
      <c r="P8" s="70">
        <f>O8+49999</f>
        <v>325000</v>
      </c>
      <c r="Q8" s="71"/>
    </row>
    <row r="9" spans="1:19" s="89" customFormat="1" ht="13.9" x14ac:dyDescent="0.4">
      <c r="A9" s="274" t="s">
        <v>64</v>
      </c>
      <c r="B9" s="275"/>
      <c r="C9" s="276">
        <v>0</v>
      </c>
      <c r="D9" s="277"/>
      <c r="E9" s="276">
        <v>0</v>
      </c>
      <c r="F9" s="277"/>
      <c r="G9" s="276">
        <v>0</v>
      </c>
      <c r="H9" s="277"/>
      <c r="I9" s="276">
        <v>0</v>
      </c>
      <c r="J9" s="277"/>
      <c r="K9" s="276">
        <v>0</v>
      </c>
      <c r="L9" s="277"/>
      <c r="M9" s="276">
        <v>0</v>
      </c>
      <c r="N9" s="277"/>
      <c r="O9" s="278">
        <v>0</v>
      </c>
      <c r="P9" s="279"/>
      <c r="Q9" s="88"/>
    </row>
    <row r="10" spans="1:19" s="11" customFormat="1" ht="23.65" x14ac:dyDescent="0.4">
      <c r="A10" s="280"/>
      <c r="B10" s="281"/>
      <c r="C10" s="72" t="s">
        <v>51</v>
      </c>
      <c r="D10" s="73" t="s">
        <v>52</v>
      </c>
      <c r="E10" s="91" t="s">
        <v>31</v>
      </c>
      <c r="F10" s="92" t="s">
        <v>33</v>
      </c>
      <c r="G10" s="91" t="s">
        <v>31</v>
      </c>
      <c r="H10" s="92" t="s">
        <v>33</v>
      </c>
      <c r="I10" s="91" t="s">
        <v>31</v>
      </c>
      <c r="J10" s="92" t="s">
        <v>33</v>
      </c>
      <c r="K10" s="57"/>
      <c r="L10" s="92" t="s">
        <v>33</v>
      </c>
      <c r="M10" s="91" t="s">
        <v>31</v>
      </c>
      <c r="N10" s="92" t="s">
        <v>33</v>
      </c>
      <c r="O10" s="91" t="s">
        <v>31</v>
      </c>
      <c r="P10" s="92" t="s">
        <v>33</v>
      </c>
      <c r="Q10" s="74"/>
    </row>
    <row r="11" spans="1:19" x14ac:dyDescent="0.35">
      <c r="A11" s="282" t="s">
        <v>53</v>
      </c>
      <c r="B11" s="283"/>
      <c r="C11" s="201">
        <f>C24</f>
        <v>130.092212978888</v>
      </c>
      <c r="D11" s="75">
        <f>C11*C$9</f>
        <v>0</v>
      </c>
      <c r="E11" s="39">
        <f>ROUND(C24*E$25,4)</f>
        <v>130.09219999999999</v>
      </c>
      <c r="F11" s="75">
        <f>E11*E$9</f>
        <v>0</v>
      </c>
      <c r="G11" s="39">
        <f>ROUND(E11*G$25,4)</f>
        <v>130.09219999999999</v>
      </c>
      <c r="H11" s="75">
        <f>G11*G$9</f>
        <v>0</v>
      </c>
      <c r="I11" s="39">
        <f>ROUND(G11*I$25,4)</f>
        <v>130.09219999999999</v>
      </c>
      <c r="J11" s="75">
        <f>I11*I$9</f>
        <v>0</v>
      </c>
      <c r="K11" s="39">
        <f>ROUND(I11*K$25,4)</f>
        <v>130.09219999999999</v>
      </c>
      <c r="L11" s="75">
        <f>K11*K$9</f>
        <v>0</v>
      </c>
      <c r="M11" s="39">
        <f>ROUND(K11*M$25,4)</f>
        <v>130.09219999999999</v>
      </c>
      <c r="N11" s="75">
        <f>M11*M$9</f>
        <v>0</v>
      </c>
      <c r="O11" s="39">
        <f>ROUND(M11*O$25,4)</f>
        <v>130.09219999999999</v>
      </c>
      <c r="P11" s="75">
        <f>O11*O$9</f>
        <v>0</v>
      </c>
      <c r="Q11" s="15"/>
      <c r="R11" s="11"/>
    </row>
    <row r="12" spans="1:19" s="46" customFormat="1" ht="13.9" x14ac:dyDescent="0.4">
      <c r="A12" s="247" t="s">
        <v>219</v>
      </c>
      <c r="B12" s="248"/>
      <c r="C12" s="76"/>
      <c r="D12" s="77">
        <f>SUM(D11:D11)</f>
        <v>0</v>
      </c>
      <c r="E12" s="42"/>
      <c r="F12" s="44">
        <f>SUM(F11:F11)</f>
        <v>0</v>
      </c>
      <c r="G12" s="42"/>
      <c r="H12" s="44">
        <f>SUM(H11:H11)</f>
        <v>0</v>
      </c>
      <c r="I12" s="42"/>
      <c r="J12" s="44">
        <f>SUM(J11:J11)</f>
        <v>0</v>
      </c>
      <c r="K12" s="42"/>
      <c r="L12" s="44">
        <f>SUM(L11:L11)</f>
        <v>0</v>
      </c>
      <c r="M12" s="42"/>
      <c r="N12" s="44">
        <f>SUM(N11:N11)</f>
        <v>0</v>
      </c>
      <c r="O12" s="42"/>
      <c r="P12" s="44">
        <f>SUM(P11:P11)</f>
        <v>0</v>
      </c>
      <c r="Q12" s="78"/>
    </row>
    <row r="13" spans="1:19" ht="13.9" thickBot="1" x14ac:dyDescent="0.4">
      <c r="A13" s="13"/>
      <c r="B13" s="14"/>
      <c r="C13" s="14"/>
      <c r="D13" s="14"/>
      <c r="E13" s="14"/>
      <c r="F13" s="14"/>
      <c r="G13" s="14"/>
      <c r="H13" s="14"/>
      <c r="I13" s="14"/>
      <c r="J13" s="14"/>
      <c r="K13" s="14"/>
      <c r="L13" s="14"/>
      <c r="M13" s="14"/>
      <c r="N13" s="14"/>
      <c r="O13" s="14"/>
      <c r="P13" s="14"/>
      <c r="Q13" s="15"/>
    </row>
    <row r="14" spans="1:19" ht="14.25" thickBot="1" x14ac:dyDescent="0.45">
      <c r="A14" s="252" t="s">
        <v>220</v>
      </c>
      <c r="B14" s="253"/>
      <c r="C14" s="101">
        <f>SUM(D12:P12)</f>
        <v>0</v>
      </c>
      <c r="D14" s="47"/>
      <c r="E14" s="14"/>
      <c r="F14" s="14"/>
      <c r="G14" s="14"/>
      <c r="H14" s="14"/>
      <c r="I14" s="14"/>
      <c r="J14" s="14"/>
      <c r="K14" s="14"/>
      <c r="L14" s="14"/>
      <c r="M14" s="14"/>
      <c r="N14" s="14"/>
      <c r="O14" s="14"/>
      <c r="P14" s="14"/>
      <c r="Q14" s="15"/>
    </row>
    <row r="15" spans="1:19" x14ac:dyDescent="0.35">
      <c r="A15" s="13"/>
      <c r="B15" s="14"/>
      <c r="C15" s="14"/>
      <c r="D15" s="14"/>
      <c r="E15" s="14"/>
      <c r="F15" s="14"/>
      <c r="G15" s="14"/>
      <c r="H15" s="14"/>
      <c r="I15" s="14"/>
      <c r="J15" s="14"/>
      <c r="K15" s="14"/>
      <c r="L15" s="14"/>
      <c r="M15" s="14"/>
      <c r="N15" s="14"/>
      <c r="O15" s="14"/>
      <c r="P15" s="14"/>
      <c r="Q15" s="15"/>
    </row>
    <row r="16" spans="1:19" ht="13.9" x14ac:dyDescent="0.4">
      <c r="A16" s="106" t="s">
        <v>110</v>
      </c>
      <c r="B16" s="103"/>
      <c r="C16" s="14"/>
      <c r="D16" s="14"/>
      <c r="E16" s="14"/>
      <c r="F16" s="14"/>
      <c r="G16" s="14"/>
      <c r="H16" s="14"/>
      <c r="I16" s="14"/>
      <c r="J16" s="14"/>
      <c r="K16" s="14"/>
      <c r="L16" s="14"/>
      <c r="M16" s="14"/>
      <c r="N16" s="14"/>
      <c r="O16" s="14"/>
      <c r="P16" s="14"/>
      <c r="Q16" s="15"/>
    </row>
    <row r="17" spans="1:17" ht="13.9" x14ac:dyDescent="0.4">
      <c r="A17" s="109" t="s">
        <v>106</v>
      </c>
      <c r="B17" s="187">
        <v>0</v>
      </c>
      <c r="C17" s="14"/>
      <c r="D17" s="14"/>
      <c r="E17" s="14"/>
      <c r="F17" s="14"/>
      <c r="G17" s="14"/>
      <c r="H17" s="14"/>
      <c r="I17" s="14"/>
      <c r="J17" s="14"/>
      <c r="K17" s="14"/>
      <c r="L17" s="14"/>
      <c r="M17" s="14"/>
      <c r="N17" s="14"/>
      <c r="O17" s="14"/>
      <c r="P17" s="14"/>
      <c r="Q17" s="15"/>
    </row>
    <row r="18" spans="1:17" ht="13.9" x14ac:dyDescent="0.4">
      <c r="A18" s="109" t="s">
        <v>107</v>
      </c>
      <c r="B18" s="187">
        <v>0</v>
      </c>
      <c r="C18" s="14"/>
      <c r="D18" s="14"/>
      <c r="E18" s="14"/>
      <c r="F18" s="14"/>
      <c r="G18" s="14"/>
      <c r="H18" s="14"/>
      <c r="I18" s="14"/>
      <c r="J18" s="14"/>
      <c r="K18" s="14"/>
      <c r="L18" s="14"/>
      <c r="M18" s="14"/>
      <c r="N18" s="14"/>
      <c r="O18" s="14"/>
      <c r="P18" s="14"/>
      <c r="Q18" s="15"/>
    </row>
    <row r="19" spans="1:17" ht="13.9" x14ac:dyDescent="0.4">
      <c r="A19" s="109" t="s">
        <v>108</v>
      </c>
      <c r="B19" s="187">
        <f>B18-B17</f>
        <v>0</v>
      </c>
      <c r="C19" s="14"/>
      <c r="D19" s="14"/>
      <c r="E19" s="14"/>
      <c r="F19" s="14"/>
      <c r="G19" s="14"/>
      <c r="H19" s="14"/>
      <c r="I19" s="14"/>
      <c r="J19" s="14"/>
      <c r="K19" s="14"/>
      <c r="L19" s="14"/>
      <c r="M19" s="14"/>
      <c r="N19" s="14"/>
      <c r="O19" s="14"/>
      <c r="P19" s="14"/>
      <c r="Q19" s="15"/>
    </row>
    <row r="20" spans="1:17" ht="13.9" x14ac:dyDescent="0.4">
      <c r="A20" s="109" t="s">
        <v>191</v>
      </c>
      <c r="B20" s="187">
        <f>IFERROR(B19/B17,0)</f>
        <v>0</v>
      </c>
      <c r="C20" s="14"/>
      <c r="D20" s="14"/>
      <c r="E20" s="14"/>
      <c r="F20" s="14"/>
      <c r="G20" s="14"/>
      <c r="H20" s="14"/>
      <c r="I20" s="14"/>
      <c r="J20" s="14"/>
      <c r="K20" s="14"/>
      <c r="L20" s="14"/>
      <c r="M20" s="14"/>
      <c r="N20" s="14"/>
      <c r="O20" s="14"/>
      <c r="P20" s="14"/>
      <c r="Q20" s="15"/>
    </row>
    <row r="21" spans="1:17" ht="13.9" x14ac:dyDescent="0.4">
      <c r="A21" s="109" t="s">
        <v>109</v>
      </c>
      <c r="B21" s="187">
        <f>B20+1</f>
        <v>1</v>
      </c>
      <c r="C21" s="14"/>
      <c r="D21" s="14"/>
      <c r="E21" s="14"/>
      <c r="F21" s="14"/>
      <c r="G21" s="14"/>
      <c r="H21" s="14"/>
      <c r="I21" s="14"/>
      <c r="J21" s="14"/>
      <c r="K21" s="14"/>
      <c r="L21" s="14"/>
      <c r="M21" s="14"/>
      <c r="N21" s="14"/>
      <c r="O21" s="14"/>
      <c r="P21" s="14"/>
      <c r="Q21" s="15"/>
    </row>
    <row r="22" spans="1:17" x14ac:dyDescent="0.35">
      <c r="A22" s="13"/>
      <c r="B22" s="14"/>
      <c r="C22" s="14"/>
      <c r="D22" s="14"/>
      <c r="E22" s="14"/>
      <c r="F22" s="14"/>
      <c r="G22" s="14"/>
      <c r="H22" s="14"/>
      <c r="I22" s="14"/>
      <c r="J22" s="14"/>
      <c r="K22" s="14"/>
      <c r="L22" s="14"/>
      <c r="M22" s="14"/>
      <c r="N22" s="14"/>
      <c r="O22" s="14"/>
      <c r="P22" s="14"/>
      <c r="Q22" s="15"/>
    </row>
    <row r="23" spans="1:17" x14ac:dyDescent="0.35">
      <c r="A23" s="96" t="s">
        <v>36</v>
      </c>
      <c r="B23" s="14"/>
      <c r="C23" s="49">
        <v>0.03</v>
      </c>
      <c r="D23" s="14"/>
      <c r="E23" s="14"/>
      <c r="F23" s="14"/>
      <c r="G23" s="14"/>
      <c r="H23" s="14"/>
      <c r="I23" s="14"/>
      <c r="J23" s="14"/>
      <c r="K23" s="14"/>
      <c r="L23" s="14"/>
      <c r="M23" s="14"/>
      <c r="N23" s="14"/>
      <c r="O23" s="14"/>
      <c r="P23" s="14"/>
      <c r="Q23" s="15"/>
    </row>
    <row r="24" spans="1:17" x14ac:dyDescent="0.35">
      <c r="A24" s="96" t="s">
        <v>54</v>
      </c>
      <c r="B24" s="14"/>
      <c r="C24" s="79">
        <f>(130.092212978888)*B21</f>
        <v>130.092212978888</v>
      </c>
      <c r="D24" s="14"/>
      <c r="E24" s="14"/>
      <c r="F24" s="14"/>
      <c r="G24" s="14"/>
      <c r="H24" s="14"/>
      <c r="I24" s="14"/>
      <c r="J24" s="14"/>
      <c r="K24" s="14"/>
      <c r="L24" s="14"/>
      <c r="M24" s="14"/>
      <c r="N24" s="14"/>
      <c r="O24" s="14"/>
      <c r="P24" s="14"/>
      <c r="Q24" s="15"/>
    </row>
    <row r="25" spans="1:17" ht="13.9" thickBot="1" x14ac:dyDescent="0.4">
      <c r="A25" s="90" t="s">
        <v>38</v>
      </c>
      <c r="B25" s="53"/>
      <c r="C25" s="53"/>
      <c r="D25" s="53"/>
      <c r="E25" s="54">
        <v>1</v>
      </c>
      <c r="F25" s="53"/>
      <c r="G25" s="54">
        <v>1</v>
      </c>
      <c r="H25" s="53"/>
      <c r="I25" s="54">
        <v>1</v>
      </c>
      <c r="J25" s="53"/>
      <c r="K25" s="54">
        <v>1</v>
      </c>
      <c r="L25" s="53"/>
      <c r="M25" s="54">
        <v>1</v>
      </c>
      <c r="N25" s="53"/>
      <c r="O25" s="54">
        <v>1</v>
      </c>
      <c r="P25" s="53"/>
      <c r="Q25" s="55"/>
    </row>
    <row r="27" spans="1:17" ht="52.5" customHeight="1" x14ac:dyDescent="0.35">
      <c r="A27" s="271" t="s">
        <v>225</v>
      </c>
      <c r="B27" s="271"/>
      <c r="C27" s="271"/>
      <c r="D27" s="271"/>
      <c r="E27" s="271"/>
      <c r="F27" s="271"/>
      <c r="G27" s="271"/>
      <c r="H27" s="271"/>
      <c r="I27" s="271"/>
      <c r="J27" s="271"/>
      <c r="K27" s="271"/>
      <c r="L27" s="271"/>
      <c r="M27" s="271"/>
      <c r="N27" s="271"/>
      <c r="O27" s="271"/>
      <c r="P27" s="271"/>
      <c r="Q27" s="271"/>
    </row>
  </sheetData>
  <mergeCells count="24">
    <mergeCell ref="A27:Q27"/>
    <mergeCell ref="A8:B8"/>
    <mergeCell ref="A9:B9"/>
    <mergeCell ref="C9:D9"/>
    <mergeCell ref="E9:F9"/>
    <mergeCell ref="A14:B14"/>
    <mergeCell ref="K9:L9"/>
    <mergeCell ref="M9:N9"/>
    <mergeCell ref="O9:P9"/>
    <mergeCell ref="A10:B10"/>
    <mergeCell ref="A11:B11"/>
    <mergeCell ref="G9:H9"/>
    <mergeCell ref="I9:J9"/>
    <mergeCell ref="A12:B12"/>
    <mergeCell ref="A1:Q1"/>
    <mergeCell ref="A4:Q4"/>
    <mergeCell ref="A6:B6"/>
    <mergeCell ref="C6:D6"/>
    <mergeCell ref="E6:F6"/>
    <mergeCell ref="G6:H6"/>
    <mergeCell ref="I6:J6"/>
    <mergeCell ref="K6:L6"/>
    <mergeCell ref="M6:N6"/>
    <mergeCell ref="O6:P6"/>
  </mergeCells>
  <pageMargins left="0.25" right="0.25" top="0.25" bottom="0.25" header="0.3" footer="0.3"/>
  <pageSetup scale="45" orientation="landscape" r:id="rId1"/>
  <headerFooter>
    <oddFooter>&amp;RPage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2060"/>
    <pageSetUpPr fitToPage="1"/>
  </sheetPr>
  <dimension ref="A1:S35"/>
  <sheetViews>
    <sheetView zoomScale="90" zoomScaleNormal="90" workbookViewId="0">
      <selection activeCell="A18" sqref="A18:B18"/>
    </sheetView>
  </sheetViews>
  <sheetFormatPr defaultColWidth="9.1328125" defaultRowHeight="13.5" x14ac:dyDescent="0.35"/>
  <cols>
    <col min="1" max="1" width="46.796875" style="12" customWidth="1"/>
    <col min="2" max="2" width="11.59765625" style="12" customWidth="1"/>
    <col min="3" max="3" width="18.46484375" style="12" bestFit="1" customWidth="1"/>
    <col min="4" max="4" width="18.1328125" style="12" bestFit="1" customWidth="1"/>
    <col min="5" max="5" width="15.46484375" style="12" bestFit="1" customWidth="1"/>
    <col min="6" max="6" width="16.6640625" style="12" bestFit="1" customWidth="1"/>
    <col min="7" max="7" width="16.1328125" style="12" bestFit="1" customWidth="1"/>
    <col min="8" max="8" width="14.6640625" style="12" bestFit="1" customWidth="1"/>
    <col min="9" max="9" width="18" style="12" bestFit="1" customWidth="1"/>
    <col min="10" max="10" width="16.6640625" style="12" bestFit="1" customWidth="1"/>
    <col min="11" max="11" width="18" style="12" customWidth="1"/>
    <col min="12" max="12" width="16.6640625" style="12" bestFit="1" customWidth="1"/>
    <col min="13" max="13" width="18" style="12" bestFit="1" customWidth="1"/>
    <col min="14" max="14" width="16.6640625" style="12" bestFit="1" customWidth="1"/>
    <col min="15" max="15" width="17" style="12" bestFit="1" customWidth="1"/>
    <col min="16" max="16" width="16.6640625" style="12" bestFit="1" customWidth="1"/>
    <col min="17" max="17" width="14.33203125" style="12" bestFit="1" customWidth="1"/>
    <col min="18" max="16384" width="9.1328125" style="12"/>
  </cols>
  <sheetData>
    <row r="1" spans="1:19" ht="46.5" customHeight="1" x14ac:dyDescent="0.5">
      <c r="A1" s="257" t="s">
        <v>59</v>
      </c>
      <c r="B1" s="268"/>
      <c r="C1" s="268"/>
      <c r="D1" s="268"/>
      <c r="E1" s="268"/>
      <c r="F1" s="268"/>
      <c r="G1" s="268"/>
      <c r="H1" s="268"/>
      <c r="I1" s="268"/>
      <c r="J1" s="268"/>
      <c r="K1" s="268"/>
      <c r="L1" s="268"/>
      <c r="M1" s="268"/>
      <c r="N1" s="268"/>
      <c r="O1" s="268"/>
      <c r="P1" s="268"/>
      <c r="Q1" s="268"/>
      <c r="R1" s="81"/>
      <c r="S1" s="81"/>
    </row>
    <row r="3" spans="1:19" ht="13.9" thickBot="1" x14ac:dyDescent="0.4"/>
    <row r="4" spans="1:19" ht="13.9" x14ac:dyDescent="0.4">
      <c r="A4" s="258" t="s">
        <v>223</v>
      </c>
      <c r="B4" s="259"/>
      <c r="C4" s="259"/>
      <c r="D4" s="259"/>
      <c r="E4" s="259"/>
      <c r="F4" s="259"/>
      <c r="G4" s="259"/>
      <c r="H4" s="259"/>
      <c r="I4" s="259"/>
      <c r="J4" s="259"/>
      <c r="K4" s="259"/>
      <c r="L4" s="259"/>
      <c r="M4" s="259"/>
      <c r="N4" s="259"/>
      <c r="O4" s="259"/>
      <c r="P4" s="259"/>
      <c r="Q4" s="260"/>
    </row>
    <row r="5" spans="1:19" x14ac:dyDescent="0.35">
      <c r="A5" s="13"/>
      <c r="B5" s="14"/>
      <c r="C5" s="14"/>
      <c r="D5" s="14"/>
      <c r="E5" s="14"/>
      <c r="F5" s="14"/>
      <c r="G5" s="14"/>
      <c r="H5" s="14"/>
      <c r="I5" s="14"/>
      <c r="J5" s="14"/>
      <c r="K5" s="14"/>
      <c r="L5" s="14"/>
      <c r="M5" s="14"/>
      <c r="N5" s="14"/>
      <c r="O5" s="14"/>
      <c r="P5" s="14"/>
      <c r="Q5" s="15"/>
    </row>
    <row r="6" spans="1:19" ht="13.9" x14ac:dyDescent="0.4">
      <c r="A6" s="269"/>
      <c r="B6" s="270"/>
      <c r="C6" s="261" t="s">
        <v>13</v>
      </c>
      <c r="D6" s="262"/>
      <c r="E6" s="261" t="s">
        <v>14</v>
      </c>
      <c r="F6" s="262"/>
      <c r="G6" s="261" t="s">
        <v>15</v>
      </c>
      <c r="H6" s="262"/>
      <c r="I6" s="261" t="s">
        <v>16</v>
      </c>
      <c r="J6" s="262"/>
      <c r="K6" s="261" t="s">
        <v>17</v>
      </c>
      <c r="L6" s="262"/>
      <c r="M6" s="261" t="s">
        <v>18</v>
      </c>
      <c r="N6" s="262"/>
      <c r="O6" s="261" t="s">
        <v>19</v>
      </c>
      <c r="P6" s="262"/>
      <c r="Q6" s="15"/>
    </row>
    <row r="7" spans="1:19" ht="15" hidden="1" customHeight="1" x14ac:dyDescent="0.4">
      <c r="A7" s="68"/>
      <c r="B7" s="69" t="s">
        <v>20</v>
      </c>
      <c r="C7" s="17" t="s">
        <v>21</v>
      </c>
      <c r="D7" s="18"/>
      <c r="E7" s="17" t="s">
        <v>22</v>
      </c>
      <c r="F7" s="18"/>
      <c r="G7" s="17" t="s">
        <v>23</v>
      </c>
      <c r="H7" s="18"/>
      <c r="I7" s="17" t="s">
        <v>24</v>
      </c>
      <c r="J7" s="18"/>
      <c r="K7" s="17" t="s">
        <v>25</v>
      </c>
      <c r="L7" s="18"/>
      <c r="M7" s="17" t="s">
        <v>26</v>
      </c>
      <c r="N7" s="18"/>
      <c r="O7" s="17" t="s">
        <v>27</v>
      </c>
      <c r="P7" s="18"/>
      <c r="Q7" s="15"/>
    </row>
    <row r="8" spans="1:19" s="26" customFormat="1" ht="13.9" x14ac:dyDescent="0.4">
      <c r="A8" s="247" t="s">
        <v>28</v>
      </c>
      <c r="B8" s="273"/>
      <c r="C8" s="22">
        <v>0</v>
      </c>
      <c r="D8" s="24">
        <v>25000</v>
      </c>
      <c r="E8" s="22">
        <v>25001</v>
      </c>
      <c r="F8" s="24">
        <v>75000</v>
      </c>
      <c r="G8" s="22">
        <v>75001</v>
      </c>
      <c r="H8" s="24">
        <v>125000</v>
      </c>
      <c r="I8" s="22">
        <v>125001</v>
      </c>
      <c r="J8" s="24">
        <v>175000</v>
      </c>
      <c r="K8" s="22">
        <v>175001</v>
      </c>
      <c r="L8" s="24">
        <v>225000</v>
      </c>
      <c r="M8" s="22">
        <v>225001</v>
      </c>
      <c r="N8" s="24">
        <v>275000</v>
      </c>
      <c r="O8" s="22">
        <v>275001</v>
      </c>
      <c r="P8" s="70">
        <f>O8+49999</f>
        <v>325000</v>
      </c>
      <c r="Q8" s="71"/>
    </row>
    <row r="9" spans="1:19" s="30" customFormat="1" ht="13.9" x14ac:dyDescent="0.4">
      <c r="A9" s="269" t="s">
        <v>65</v>
      </c>
      <c r="B9" s="270"/>
      <c r="C9" s="254">
        <v>0</v>
      </c>
      <c r="D9" s="256"/>
      <c r="E9" s="254">
        <v>0</v>
      </c>
      <c r="F9" s="256"/>
      <c r="G9" s="254">
        <v>0</v>
      </c>
      <c r="H9" s="256"/>
      <c r="I9" s="254">
        <v>0</v>
      </c>
      <c r="J9" s="256"/>
      <c r="K9" s="254">
        <v>0</v>
      </c>
      <c r="L9" s="256"/>
      <c r="M9" s="254">
        <v>0</v>
      </c>
      <c r="N9" s="256"/>
      <c r="O9" s="241">
        <v>0</v>
      </c>
      <c r="P9" s="251"/>
      <c r="Q9" s="80"/>
    </row>
    <row r="10" spans="1:19" s="11" customFormat="1" ht="23.65" x14ac:dyDescent="0.4">
      <c r="A10" s="280" t="s">
        <v>39</v>
      </c>
      <c r="B10" s="281"/>
      <c r="C10" s="72" t="s">
        <v>51</v>
      </c>
      <c r="D10" s="73" t="s">
        <v>52</v>
      </c>
      <c r="E10" s="91" t="s">
        <v>31</v>
      </c>
      <c r="F10" s="92" t="s">
        <v>33</v>
      </c>
      <c r="G10" s="91" t="s">
        <v>31</v>
      </c>
      <c r="H10" s="92" t="s">
        <v>33</v>
      </c>
      <c r="I10" s="91" t="s">
        <v>31</v>
      </c>
      <c r="J10" s="92" t="s">
        <v>33</v>
      </c>
      <c r="K10" s="57"/>
      <c r="L10" s="92" t="s">
        <v>33</v>
      </c>
      <c r="M10" s="91" t="s">
        <v>31</v>
      </c>
      <c r="N10" s="92" t="s">
        <v>33</v>
      </c>
      <c r="O10" s="91" t="s">
        <v>31</v>
      </c>
      <c r="P10" s="92" t="s">
        <v>33</v>
      </c>
      <c r="Q10" s="74"/>
    </row>
    <row r="11" spans="1:19" x14ac:dyDescent="0.35">
      <c r="A11" s="282" t="s">
        <v>42</v>
      </c>
      <c r="B11" s="283"/>
      <c r="C11" s="201">
        <f>C32</f>
        <v>130.092212978888</v>
      </c>
      <c r="D11" s="75">
        <f t="shared" ref="D11:D19" si="0">C11*C$9</f>
        <v>0</v>
      </c>
      <c r="E11" s="39">
        <f>ROUND(C11*E$33,4)</f>
        <v>130.09219999999999</v>
      </c>
      <c r="F11" s="75">
        <f>E11*E$9</f>
        <v>0</v>
      </c>
      <c r="G11" s="39">
        <f>ROUND(E11*G$33,4)</f>
        <v>130.09219999999999</v>
      </c>
      <c r="H11" s="75">
        <f t="shared" ref="H11:H19" si="1">G11*G$9</f>
        <v>0</v>
      </c>
      <c r="I11" s="39">
        <f>ROUND(G11*I$33,4)</f>
        <v>130.09219999999999</v>
      </c>
      <c r="J11" s="75">
        <f t="shared" ref="J11:J19" si="2">I11*I$9</f>
        <v>0</v>
      </c>
      <c r="K11" s="39">
        <f>ROUND(I11*K$33,4)</f>
        <v>130.09219999999999</v>
      </c>
      <c r="L11" s="75">
        <f t="shared" ref="L11:L19" si="3">K11*K$9</f>
        <v>0</v>
      </c>
      <c r="M11" s="39">
        <f>ROUND(K11*M$33,4)</f>
        <v>130.09219999999999</v>
      </c>
      <c r="N11" s="75">
        <f t="shared" ref="N11:N19" si="4">M11*M$9</f>
        <v>0</v>
      </c>
      <c r="O11" s="39">
        <f>ROUND(M11*O$33,4)</f>
        <v>130.09219999999999</v>
      </c>
      <c r="P11" s="75">
        <f t="shared" ref="P11:P19" si="5">O11*O$9</f>
        <v>0</v>
      </c>
      <c r="Q11" s="15"/>
      <c r="R11" s="11"/>
    </row>
    <row r="12" spans="1:19" x14ac:dyDescent="0.35">
      <c r="A12" s="282" t="s">
        <v>43</v>
      </c>
      <c r="B12" s="283"/>
      <c r="C12" s="201">
        <f t="shared" ref="C12:C19" si="6">ROUND(C11*(1+$C$31),2)</f>
        <v>133.99</v>
      </c>
      <c r="D12" s="75">
        <f t="shared" si="0"/>
        <v>0</v>
      </c>
      <c r="E12" s="39">
        <f>ROUND(E11*(1+$C$31),4)</f>
        <v>133.995</v>
      </c>
      <c r="F12" s="75">
        <f t="shared" ref="F12:F19" si="7">E12*E$9</f>
        <v>0</v>
      </c>
      <c r="G12" s="39">
        <f>ROUND(G11*(1+$C$31),4)</f>
        <v>133.995</v>
      </c>
      <c r="H12" s="75">
        <f t="shared" si="1"/>
        <v>0</v>
      </c>
      <c r="I12" s="39">
        <f>ROUND(I11*(1+$C$31),4)</f>
        <v>133.995</v>
      </c>
      <c r="J12" s="75">
        <f t="shared" si="2"/>
        <v>0</v>
      </c>
      <c r="K12" s="39">
        <f>ROUND(K11*(1+$C$31),4)</f>
        <v>133.995</v>
      </c>
      <c r="L12" s="75">
        <f t="shared" si="3"/>
        <v>0</v>
      </c>
      <c r="M12" s="39">
        <f>ROUND(M11*(1+$C$31),4)</f>
        <v>133.995</v>
      </c>
      <c r="N12" s="75">
        <f t="shared" si="4"/>
        <v>0</v>
      </c>
      <c r="O12" s="39">
        <f>ROUND(O11*(1+$C$31),4)</f>
        <v>133.995</v>
      </c>
      <c r="P12" s="75">
        <f t="shared" si="5"/>
        <v>0</v>
      </c>
      <c r="Q12" s="15"/>
    </row>
    <row r="13" spans="1:19" x14ac:dyDescent="0.35">
      <c r="A13" s="282" t="s">
        <v>44</v>
      </c>
      <c r="B13" s="283"/>
      <c r="C13" s="201">
        <f t="shared" si="6"/>
        <v>138.01</v>
      </c>
      <c r="D13" s="75">
        <f t="shared" si="0"/>
        <v>0</v>
      </c>
      <c r="E13" s="39">
        <f t="shared" ref="E13:E19" si="8">ROUND(E12*(1+$C$31),4)</f>
        <v>138.01490000000001</v>
      </c>
      <c r="F13" s="75">
        <f t="shared" si="7"/>
        <v>0</v>
      </c>
      <c r="G13" s="39">
        <f t="shared" ref="G13:G19" si="9">ROUND(G12*(1+$C$31),4)</f>
        <v>138.01490000000001</v>
      </c>
      <c r="H13" s="75">
        <f t="shared" si="1"/>
        <v>0</v>
      </c>
      <c r="I13" s="39">
        <f t="shared" ref="I13:I19" si="10">ROUND(I12*(1+$C$31),4)</f>
        <v>138.01490000000001</v>
      </c>
      <c r="J13" s="75">
        <f t="shared" si="2"/>
        <v>0</v>
      </c>
      <c r="K13" s="39">
        <f t="shared" ref="K13:K19" si="11">ROUND(K12*(1+$C$31),4)</f>
        <v>138.01490000000001</v>
      </c>
      <c r="L13" s="75">
        <f t="shared" si="3"/>
        <v>0</v>
      </c>
      <c r="M13" s="39">
        <f t="shared" ref="M13:M19" si="12">ROUND(M12*(1+$C$31),4)</f>
        <v>138.01490000000001</v>
      </c>
      <c r="N13" s="75">
        <f t="shared" si="4"/>
        <v>0</v>
      </c>
      <c r="O13" s="39">
        <f t="shared" ref="O13:O19" si="13">ROUND(O12*(1+$C$31),4)</f>
        <v>138.01490000000001</v>
      </c>
      <c r="P13" s="75">
        <f t="shared" si="5"/>
        <v>0</v>
      </c>
      <c r="Q13" s="15"/>
    </row>
    <row r="14" spans="1:19" x14ac:dyDescent="0.35">
      <c r="A14" s="282" t="s">
        <v>45</v>
      </c>
      <c r="B14" s="283"/>
      <c r="C14" s="201">
        <f t="shared" si="6"/>
        <v>142.15</v>
      </c>
      <c r="D14" s="75">
        <f t="shared" si="0"/>
        <v>0</v>
      </c>
      <c r="E14" s="39">
        <f t="shared" si="8"/>
        <v>142.15530000000001</v>
      </c>
      <c r="F14" s="75">
        <f t="shared" si="7"/>
        <v>0</v>
      </c>
      <c r="G14" s="39">
        <f t="shared" si="9"/>
        <v>142.15530000000001</v>
      </c>
      <c r="H14" s="75">
        <f t="shared" si="1"/>
        <v>0</v>
      </c>
      <c r="I14" s="39">
        <f>ROUND(I13*(1+$C$31),4)</f>
        <v>142.15530000000001</v>
      </c>
      <c r="J14" s="75">
        <f t="shared" si="2"/>
        <v>0</v>
      </c>
      <c r="K14" s="39">
        <f t="shared" si="11"/>
        <v>142.15530000000001</v>
      </c>
      <c r="L14" s="75">
        <f t="shared" si="3"/>
        <v>0</v>
      </c>
      <c r="M14" s="39">
        <f t="shared" si="12"/>
        <v>142.15530000000001</v>
      </c>
      <c r="N14" s="75">
        <f t="shared" si="4"/>
        <v>0</v>
      </c>
      <c r="O14" s="39">
        <f t="shared" si="13"/>
        <v>142.15530000000001</v>
      </c>
      <c r="P14" s="75">
        <f t="shared" si="5"/>
        <v>0</v>
      </c>
      <c r="Q14" s="15"/>
    </row>
    <row r="15" spans="1:19" x14ac:dyDescent="0.35">
      <c r="A15" s="282" t="s">
        <v>46</v>
      </c>
      <c r="B15" s="283"/>
      <c r="C15" s="201">
        <f t="shared" si="6"/>
        <v>146.41</v>
      </c>
      <c r="D15" s="75">
        <f t="shared" si="0"/>
        <v>0</v>
      </c>
      <c r="E15" s="39">
        <f t="shared" si="8"/>
        <v>146.41999999999999</v>
      </c>
      <c r="F15" s="75">
        <f t="shared" si="7"/>
        <v>0</v>
      </c>
      <c r="G15" s="39">
        <f t="shared" si="9"/>
        <v>146.41999999999999</v>
      </c>
      <c r="H15" s="75">
        <f t="shared" si="1"/>
        <v>0</v>
      </c>
      <c r="I15" s="39">
        <f t="shared" si="10"/>
        <v>146.41999999999999</v>
      </c>
      <c r="J15" s="75">
        <f t="shared" si="2"/>
        <v>0</v>
      </c>
      <c r="K15" s="39">
        <f>ROUND(K14*(1+$C$31),4)</f>
        <v>146.41999999999999</v>
      </c>
      <c r="L15" s="75">
        <f t="shared" si="3"/>
        <v>0</v>
      </c>
      <c r="M15" s="39">
        <f>ROUND(M14*(1+$C$31),4)</f>
        <v>146.41999999999999</v>
      </c>
      <c r="N15" s="75">
        <f t="shared" si="4"/>
        <v>0</v>
      </c>
      <c r="O15" s="39">
        <f>ROUND(O14*(1+$C$31),4)</f>
        <v>146.41999999999999</v>
      </c>
      <c r="P15" s="75">
        <f t="shared" si="5"/>
        <v>0</v>
      </c>
      <c r="Q15" s="15"/>
    </row>
    <row r="16" spans="1:19" x14ac:dyDescent="0.35">
      <c r="A16" s="282" t="s">
        <v>47</v>
      </c>
      <c r="B16" s="283"/>
      <c r="C16" s="201">
        <f t="shared" si="6"/>
        <v>150.80000000000001</v>
      </c>
      <c r="D16" s="75">
        <f t="shared" si="0"/>
        <v>0</v>
      </c>
      <c r="E16" s="39">
        <f t="shared" si="8"/>
        <v>150.8126</v>
      </c>
      <c r="F16" s="75">
        <f t="shared" si="7"/>
        <v>0</v>
      </c>
      <c r="G16" s="39">
        <f>ROUND(G15*(1+$C$31),4)</f>
        <v>150.8126</v>
      </c>
      <c r="H16" s="75">
        <f t="shared" si="1"/>
        <v>0</v>
      </c>
      <c r="I16" s="39">
        <f t="shared" si="10"/>
        <v>150.8126</v>
      </c>
      <c r="J16" s="75">
        <f t="shared" si="2"/>
        <v>0</v>
      </c>
      <c r="K16" s="39">
        <f t="shared" si="11"/>
        <v>150.8126</v>
      </c>
      <c r="L16" s="75">
        <f t="shared" si="3"/>
        <v>0</v>
      </c>
      <c r="M16" s="39">
        <f t="shared" si="12"/>
        <v>150.8126</v>
      </c>
      <c r="N16" s="75">
        <f t="shared" si="4"/>
        <v>0</v>
      </c>
      <c r="O16" s="39">
        <f t="shared" si="13"/>
        <v>150.8126</v>
      </c>
      <c r="P16" s="75">
        <f t="shared" si="5"/>
        <v>0</v>
      </c>
      <c r="Q16" s="15"/>
    </row>
    <row r="17" spans="1:17" x14ac:dyDescent="0.35">
      <c r="A17" s="282" t="s">
        <v>48</v>
      </c>
      <c r="B17" s="283"/>
      <c r="C17" s="201">
        <f t="shared" si="6"/>
        <v>155.32</v>
      </c>
      <c r="D17" s="75">
        <f t="shared" si="0"/>
        <v>0</v>
      </c>
      <c r="E17" s="39">
        <f t="shared" si="8"/>
        <v>155.33699999999999</v>
      </c>
      <c r="F17" s="75">
        <f t="shared" si="7"/>
        <v>0</v>
      </c>
      <c r="G17" s="39">
        <f t="shared" si="9"/>
        <v>155.33699999999999</v>
      </c>
      <c r="H17" s="75">
        <f t="shared" si="1"/>
        <v>0</v>
      </c>
      <c r="I17" s="39">
        <f t="shared" si="10"/>
        <v>155.33699999999999</v>
      </c>
      <c r="J17" s="75">
        <f t="shared" si="2"/>
        <v>0</v>
      </c>
      <c r="K17" s="39">
        <f t="shared" si="11"/>
        <v>155.33699999999999</v>
      </c>
      <c r="L17" s="75">
        <f t="shared" si="3"/>
        <v>0</v>
      </c>
      <c r="M17" s="39">
        <f t="shared" si="12"/>
        <v>155.33699999999999</v>
      </c>
      <c r="N17" s="75">
        <f t="shared" si="4"/>
        <v>0</v>
      </c>
      <c r="O17" s="39">
        <f t="shared" si="13"/>
        <v>155.33699999999999</v>
      </c>
      <c r="P17" s="75">
        <f t="shared" si="5"/>
        <v>0</v>
      </c>
      <c r="Q17" s="15"/>
    </row>
    <row r="18" spans="1:17" x14ac:dyDescent="0.35">
      <c r="A18" s="282" t="s">
        <v>49</v>
      </c>
      <c r="B18" s="283"/>
      <c r="C18" s="201">
        <f t="shared" si="6"/>
        <v>159.97999999999999</v>
      </c>
      <c r="D18" s="75">
        <f t="shared" si="0"/>
        <v>0</v>
      </c>
      <c r="E18" s="39">
        <f t="shared" si="8"/>
        <v>159.99709999999999</v>
      </c>
      <c r="F18" s="75">
        <f t="shared" si="7"/>
        <v>0</v>
      </c>
      <c r="G18" s="39">
        <f t="shared" si="9"/>
        <v>159.99709999999999</v>
      </c>
      <c r="H18" s="75">
        <f t="shared" si="1"/>
        <v>0</v>
      </c>
      <c r="I18" s="39">
        <f t="shared" si="10"/>
        <v>159.99709999999999</v>
      </c>
      <c r="J18" s="75">
        <f t="shared" si="2"/>
        <v>0</v>
      </c>
      <c r="K18" s="39">
        <f t="shared" si="11"/>
        <v>159.99709999999999</v>
      </c>
      <c r="L18" s="75">
        <f t="shared" si="3"/>
        <v>0</v>
      </c>
      <c r="M18" s="39">
        <f t="shared" si="12"/>
        <v>159.99709999999999</v>
      </c>
      <c r="N18" s="75">
        <f t="shared" si="4"/>
        <v>0</v>
      </c>
      <c r="O18" s="39">
        <f t="shared" si="13"/>
        <v>159.99709999999999</v>
      </c>
      <c r="P18" s="75">
        <f t="shared" si="5"/>
        <v>0</v>
      </c>
      <c r="Q18" s="15"/>
    </row>
    <row r="19" spans="1:17" x14ac:dyDescent="0.35">
      <c r="A19" s="282" t="s">
        <v>50</v>
      </c>
      <c r="B19" s="283"/>
      <c r="C19" s="201">
        <f t="shared" si="6"/>
        <v>164.78</v>
      </c>
      <c r="D19" s="75">
        <f t="shared" si="0"/>
        <v>0</v>
      </c>
      <c r="E19" s="39">
        <f t="shared" si="8"/>
        <v>164.797</v>
      </c>
      <c r="F19" s="75">
        <f t="shared" si="7"/>
        <v>0</v>
      </c>
      <c r="G19" s="39">
        <f t="shared" si="9"/>
        <v>164.797</v>
      </c>
      <c r="H19" s="75">
        <f t="shared" si="1"/>
        <v>0</v>
      </c>
      <c r="I19" s="39">
        <f t="shared" si="10"/>
        <v>164.797</v>
      </c>
      <c r="J19" s="75">
        <f t="shared" si="2"/>
        <v>0</v>
      </c>
      <c r="K19" s="39">
        <f t="shared" si="11"/>
        <v>164.797</v>
      </c>
      <c r="L19" s="75">
        <f t="shared" si="3"/>
        <v>0</v>
      </c>
      <c r="M19" s="39">
        <f t="shared" si="12"/>
        <v>164.797</v>
      </c>
      <c r="N19" s="75">
        <f t="shared" si="4"/>
        <v>0</v>
      </c>
      <c r="O19" s="39">
        <f t="shared" si="13"/>
        <v>164.797</v>
      </c>
      <c r="P19" s="75">
        <f t="shared" si="5"/>
        <v>0</v>
      </c>
      <c r="Q19" s="15"/>
    </row>
    <row r="20" spans="1:17" s="46" customFormat="1" ht="13.9" x14ac:dyDescent="0.4">
      <c r="A20" s="247" t="s">
        <v>221</v>
      </c>
      <c r="B20" s="248"/>
      <c r="C20" s="76"/>
      <c r="D20" s="77">
        <f>SUM(D11:D19)</f>
        <v>0</v>
      </c>
      <c r="E20" s="42"/>
      <c r="F20" s="44">
        <f>SUM(F11:F19)</f>
        <v>0</v>
      </c>
      <c r="G20" s="42"/>
      <c r="H20" s="44">
        <f>SUM(H11:H19)</f>
        <v>0</v>
      </c>
      <c r="I20" s="42"/>
      <c r="J20" s="44">
        <f>SUM(J11:J19)</f>
        <v>0</v>
      </c>
      <c r="K20" s="42"/>
      <c r="L20" s="44">
        <f>SUM(L11:L19)</f>
        <v>0</v>
      </c>
      <c r="M20" s="42"/>
      <c r="N20" s="44">
        <f>SUM(N11:N19)</f>
        <v>0</v>
      </c>
      <c r="O20" s="42"/>
      <c r="P20" s="44">
        <f>SUM(P11:P19)</f>
        <v>0</v>
      </c>
      <c r="Q20" s="78"/>
    </row>
    <row r="21" spans="1:17" ht="13.9" thickBot="1" x14ac:dyDescent="0.4">
      <c r="A21" s="13"/>
      <c r="B21" s="14"/>
      <c r="C21" s="14"/>
      <c r="D21" s="14"/>
      <c r="E21" s="14"/>
      <c r="F21" s="14"/>
      <c r="G21" s="14"/>
      <c r="H21" s="14"/>
      <c r="I21" s="14"/>
      <c r="J21" s="14"/>
      <c r="K21" s="14"/>
      <c r="L21" s="14"/>
      <c r="M21" s="14"/>
      <c r="N21" s="14"/>
      <c r="O21" s="14"/>
      <c r="P21" s="14"/>
      <c r="Q21" s="15"/>
    </row>
    <row r="22" spans="1:17" ht="14.25" thickBot="1" x14ac:dyDescent="0.45">
      <c r="A22" s="252" t="s">
        <v>222</v>
      </c>
      <c r="B22" s="253"/>
      <c r="C22" s="101">
        <f>SUM(D20:P20)</f>
        <v>0</v>
      </c>
      <c r="D22" s="47"/>
      <c r="E22" s="14"/>
      <c r="F22" s="14"/>
      <c r="G22" s="14"/>
      <c r="H22" s="14"/>
      <c r="I22" s="14"/>
      <c r="J22" s="14"/>
      <c r="K22" s="14"/>
      <c r="L22" s="14"/>
      <c r="M22" s="14"/>
      <c r="N22" s="14"/>
      <c r="O22" s="14"/>
      <c r="P22" s="14"/>
      <c r="Q22" s="15"/>
    </row>
    <row r="23" spans="1:17" x14ac:dyDescent="0.35">
      <c r="A23" s="13"/>
      <c r="B23" s="14"/>
      <c r="C23" s="14"/>
      <c r="D23" s="14"/>
      <c r="E23" s="14"/>
      <c r="F23" s="14"/>
      <c r="G23" s="14"/>
      <c r="H23" s="14"/>
      <c r="I23" s="14"/>
      <c r="J23" s="14"/>
      <c r="K23" s="14"/>
      <c r="L23" s="14"/>
      <c r="M23" s="14"/>
      <c r="N23" s="14"/>
      <c r="O23" s="14"/>
      <c r="P23" s="14"/>
      <c r="Q23" s="15"/>
    </row>
    <row r="24" spans="1:17" ht="13.9" x14ac:dyDescent="0.4">
      <c r="A24" s="106" t="s">
        <v>110</v>
      </c>
      <c r="B24" s="103"/>
      <c r="C24" s="14"/>
      <c r="D24" s="14"/>
      <c r="E24" s="14"/>
      <c r="F24" s="14"/>
      <c r="G24" s="14"/>
      <c r="H24" s="14"/>
      <c r="I24" s="14"/>
      <c r="J24" s="14"/>
      <c r="K24" s="14"/>
      <c r="L24" s="14"/>
      <c r="M24" s="14"/>
      <c r="N24" s="14"/>
      <c r="O24" s="14"/>
      <c r="P24" s="14"/>
      <c r="Q24" s="15"/>
    </row>
    <row r="25" spans="1:17" ht="13.9" x14ac:dyDescent="0.4">
      <c r="A25" s="109" t="s">
        <v>106</v>
      </c>
      <c r="B25" s="187">
        <v>0</v>
      </c>
      <c r="C25" s="14"/>
      <c r="D25" s="14"/>
      <c r="E25" s="14"/>
      <c r="F25" s="14"/>
      <c r="G25" s="14"/>
      <c r="H25" s="14"/>
      <c r="I25" s="14"/>
      <c r="J25" s="14"/>
      <c r="K25" s="14"/>
      <c r="L25" s="14"/>
      <c r="M25" s="14"/>
      <c r="N25" s="14"/>
      <c r="O25" s="14"/>
      <c r="P25" s="14"/>
      <c r="Q25" s="15"/>
    </row>
    <row r="26" spans="1:17" ht="13.9" x14ac:dyDescent="0.4">
      <c r="A26" s="109" t="s">
        <v>107</v>
      </c>
      <c r="B26" s="187">
        <v>0</v>
      </c>
      <c r="C26" s="14"/>
      <c r="D26" s="14"/>
      <c r="E26" s="14"/>
      <c r="F26" s="14"/>
      <c r="G26" s="14"/>
      <c r="H26" s="14"/>
      <c r="I26" s="14"/>
      <c r="J26" s="14"/>
      <c r="K26" s="14"/>
      <c r="L26" s="14"/>
      <c r="M26" s="14"/>
      <c r="N26" s="14"/>
      <c r="O26" s="14"/>
      <c r="P26" s="14"/>
      <c r="Q26" s="15"/>
    </row>
    <row r="27" spans="1:17" ht="13.9" x14ac:dyDescent="0.4">
      <c r="A27" s="109" t="s">
        <v>108</v>
      </c>
      <c r="B27" s="187">
        <f>B26-B25</f>
        <v>0</v>
      </c>
      <c r="C27" s="14"/>
      <c r="D27" s="14"/>
      <c r="E27" s="14"/>
      <c r="F27" s="14"/>
      <c r="G27" s="14"/>
      <c r="H27" s="14"/>
      <c r="I27" s="14"/>
      <c r="J27" s="14"/>
      <c r="K27" s="14"/>
      <c r="L27" s="14"/>
      <c r="M27" s="14"/>
      <c r="N27" s="14"/>
      <c r="O27" s="14"/>
      <c r="P27" s="14"/>
      <c r="Q27" s="15"/>
    </row>
    <row r="28" spans="1:17" ht="13.9" x14ac:dyDescent="0.4">
      <c r="A28" s="109" t="s">
        <v>191</v>
      </c>
      <c r="B28" s="187">
        <f>IFERROR(B27/B25,0)</f>
        <v>0</v>
      </c>
      <c r="C28" s="14"/>
      <c r="D28" s="14"/>
      <c r="E28" s="14"/>
      <c r="F28" s="14"/>
      <c r="G28" s="14"/>
      <c r="H28" s="14"/>
      <c r="I28" s="14"/>
      <c r="J28" s="14"/>
      <c r="K28" s="14"/>
      <c r="L28" s="14"/>
      <c r="M28" s="14"/>
      <c r="N28" s="14"/>
      <c r="O28" s="14"/>
      <c r="P28" s="14"/>
      <c r="Q28" s="15"/>
    </row>
    <row r="29" spans="1:17" ht="13.9" x14ac:dyDescent="0.4">
      <c r="A29" s="109" t="s">
        <v>109</v>
      </c>
      <c r="B29" s="187">
        <f>B28+1</f>
        <v>1</v>
      </c>
      <c r="C29" s="14"/>
      <c r="D29" s="14"/>
      <c r="E29" s="14"/>
      <c r="F29" s="14"/>
      <c r="G29" s="14"/>
      <c r="H29" s="14"/>
      <c r="I29" s="14"/>
      <c r="J29" s="14"/>
      <c r="K29" s="14"/>
      <c r="L29" s="14"/>
      <c r="M29" s="14"/>
      <c r="N29" s="14"/>
      <c r="O29" s="14"/>
      <c r="P29" s="14"/>
      <c r="Q29" s="15"/>
    </row>
    <row r="30" spans="1:17" x14ac:dyDescent="0.35">
      <c r="A30" s="13"/>
      <c r="B30" s="14"/>
      <c r="C30" s="14"/>
      <c r="D30" s="14"/>
      <c r="E30" s="14"/>
      <c r="F30" s="14"/>
      <c r="G30" s="14"/>
      <c r="H30" s="14"/>
      <c r="I30" s="14"/>
      <c r="J30" s="14"/>
      <c r="K30" s="14"/>
      <c r="L30" s="14"/>
      <c r="M30" s="14"/>
      <c r="N30" s="14"/>
      <c r="O30" s="14"/>
      <c r="P30" s="14"/>
      <c r="Q30" s="15"/>
    </row>
    <row r="31" spans="1:17" x14ac:dyDescent="0.35">
      <c r="A31" s="96" t="s">
        <v>36</v>
      </c>
      <c r="B31" s="14"/>
      <c r="C31" s="49">
        <v>0.03</v>
      </c>
      <c r="D31" s="14"/>
      <c r="E31" s="14"/>
      <c r="F31" s="14"/>
      <c r="G31" s="14"/>
      <c r="H31" s="14"/>
      <c r="I31" s="14"/>
      <c r="J31" s="14"/>
      <c r="K31" s="14"/>
      <c r="L31" s="14"/>
      <c r="M31" s="14"/>
      <c r="N31" s="14"/>
      <c r="O31" s="14"/>
      <c r="P31" s="14"/>
      <c r="Q31" s="15"/>
    </row>
    <row r="32" spans="1:17" x14ac:dyDescent="0.35">
      <c r="A32" s="96" t="s">
        <v>54</v>
      </c>
      <c r="B32" s="14"/>
      <c r="C32" s="79">
        <f>(130.092212978888)*B29</f>
        <v>130.092212978888</v>
      </c>
      <c r="D32" s="14"/>
      <c r="E32" s="14"/>
      <c r="F32" s="14"/>
      <c r="G32" s="14"/>
      <c r="H32" s="14"/>
      <c r="I32" s="14"/>
      <c r="J32" s="14"/>
      <c r="K32" s="14"/>
      <c r="L32" s="14"/>
      <c r="M32" s="14"/>
      <c r="N32" s="14"/>
      <c r="O32" s="14"/>
      <c r="P32" s="14"/>
      <c r="Q32" s="15"/>
    </row>
    <row r="33" spans="1:17" ht="13.9" thickBot="1" x14ac:dyDescent="0.4">
      <c r="A33" s="90" t="s">
        <v>38</v>
      </c>
      <c r="B33" s="53"/>
      <c r="C33" s="53"/>
      <c r="D33" s="53"/>
      <c r="E33" s="54">
        <v>1</v>
      </c>
      <c r="F33" s="53"/>
      <c r="G33" s="54">
        <v>1</v>
      </c>
      <c r="H33" s="53"/>
      <c r="I33" s="54">
        <v>1</v>
      </c>
      <c r="J33" s="53"/>
      <c r="K33" s="54">
        <v>1</v>
      </c>
      <c r="L33" s="53"/>
      <c r="M33" s="54">
        <v>1</v>
      </c>
      <c r="N33" s="53"/>
      <c r="O33" s="54">
        <v>1</v>
      </c>
      <c r="P33" s="53"/>
      <c r="Q33" s="55"/>
    </row>
    <row r="35" spans="1:17" ht="70.900000000000006" customHeight="1" x14ac:dyDescent="0.35">
      <c r="A35" s="271" t="s">
        <v>224</v>
      </c>
      <c r="B35" s="271"/>
      <c r="C35" s="271"/>
      <c r="D35" s="271"/>
      <c r="E35" s="271"/>
      <c r="F35" s="271"/>
      <c r="G35" s="271"/>
      <c r="H35" s="271"/>
      <c r="I35" s="271"/>
      <c r="J35" s="271"/>
      <c r="K35" s="271"/>
      <c r="L35" s="271"/>
      <c r="M35" s="271"/>
      <c r="N35" s="271"/>
      <c r="O35" s="271"/>
      <c r="P35" s="271"/>
      <c r="Q35" s="271"/>
    </row>
  </sheetData>
  <mergeCells count="32">
    <mergeCell ref="A35:Q35"/>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M9:N9"/>
    <mergeCell ref="O9:P9"/>
    <mergeCell ref="A10:B10"/>
    <mergeCell ref="A11:B11"/>
    <mergeCell ref="A12:B12"/>
    <mergeCell ref="I9:J9"/>
    <mergeCell ref="A19:B19"/>
    <mergeCell ref="A20:B20"/>
    <mergeCell ref="A22:B22"/>
    <mergeCell ref="A18:B18"/>
    <mergeCell ref="K9:L9"/>
    <mergeCell ref="A13:B13"/>
    <mergeCell ref="A14:B14"/>
    <mergeCell ref="A15:B15"/>
    <mergeCell ref="A16:B16"/>
    <mergeCell ref="A17:B17"/>
  </mergeCells>
  <pageMargins left="0.25" right="0.25" top="0.25" bottom="0.25" header="0.3" footer="0.3"/>
  <pageSetup scale="36" orientation="landscape" r:id="rId1"/>
  <headerFooter>
    <oddFooter>&amp;RPage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S25"/>
  <sheetViews>
    <sheetView zoomScale="90" zoomScaleNormal="90" workbookViewId="0">
      <selection activeCell="A16" sqref="A16"/>
    </sheetView>
  </sheetViews>
  <sheetFormatPr defaultColWidth="9.1328125" defaultRowHeight="13.5" x14ac:dyDescent="0.35"/>
  <cols>
    <col min="1" max="1" width="46.796875" style="12" customWidth="1"/>
    <col min="2" max="2" width="11.59765625" style="12" customWidth="1"/>
    <col min="3" max="3" width="19.46484375" style="12" customWidth="1"/>
    <col min="4" max="4" width="10.46484375" style="12" customWidth="1"/>
    <col min="5" max="7" width="12.6640625" style="12" customWidth="1"/>
    <col min="8" max="8" width="15.6640625" style="12" bestFit="1" customWidth="1"/>
    <col min="9" max="9" width="16.6640625" style="12" bestFit="1" customWidth="1"/>
    <col min="10" max="10" width="16.46484375" style="12" bestFit="1" customWidth="1"/>
    <col min="11" max="11" width="16.6640625" style="12" bestFit="1" customWidth="1"/>
    <col min="12" max="12" width="18.1328125" style="12" bestFit="1" customWidth="1"/>
    <col min="13" max="13" width="16.6640625" style="12" bestFit="1" customWidth="1"/>
    <col min="14" max="14" width="18.1328125" style="12" bestFit="1" customWidth="1"/>
    <col min="15" max="15" width="16.6640625" style="12" bestFit="1" customWidth="1"/>
    <col min="16" max="16" width="18.1328125" style="12" bestFit="1" customWidth="1"/>
    <col min="17" max="17" width="16.6640625" style="12" bestFit="1" customWidth="1"/>
    <col min="18" max="18" width="12.6640625" style="12" customWidth="1"/>
    <col min="19" max="19" width="16.6640625" style="12" bestFit="1" customWidth="1"/>
    <col min="20" max="16384" width="9.1328125" style="12"/>
  </cols>
  <sheetData>
    <row r="1" spans="1:19" s="11" customFormat="1" ht="36.75" customHeight="1" x14ac:dyDescent="0.5">
      <c r="A1" s="257" t="s">
        <v>60</v>
      </c>
      <c r="B1" s="268"/>
      <c r="C1" s="268"/>
      <c r="D1" s="268"/>
      <c r="E1" s="268"/>
      <c r="F1" s="268"/>
      <c r="G1" s="268"/>
      <c r="H1" s="268"/>
      <c r="I1" s="268"/>
      <c r="J1" s="268"/>
      <c r="K1" s="268"/>
      <c r="L1" s="268"/>
      <c r="M1" s="268"/>
      <c r="N1" s="268"/>
      <c r="O1" s="268"/>
      <c r="P1" s="268"/>
      <c r="Q1" s="268"/>
      <c r="R1" s="268"/>
      <c r="S1" s="268"/>
    </row>
    <row r="3" spans="1:19" ht="13.9" thickBot="1" x14ac:dyDescent="0.4"/>
    <row r="4" spans="1:19" ht="13.9" x14ac:dyDescent="0.4">
      <c r="A4" s="258" t="s">
        <v>228</v>
      </c>
      <c r="B4" s="259"/>
      <c r="C4" s="259"/>
      <c r="D4" s="259"/>
      <c r="E4" s="259"/>
      <c r="F4" s="259"/>
      <c r="G4" s="259"/>
      <c r="H4" s="259"/>
      <c r="I4" s="259"/>
      <c r="J4" s="259"/>
      <c r="K4" s="259"/>
      <c r="L4" s="259"/>
      <c r="M4" s="259"/>
      <c r="N4" s="259"/>
      <c r="O4" s="259"/>
      <c r="P4" s="259"/>
      <c r="Q4" s="259"/>
      <c r="R4" s="259"/>
      <c r="S4" s="260"/>
    </row>
    <row r="5" spans="1:19" x14ac:dyDescent="0.35">
      <c r="A5" s="13"/>
      <c r="B5" s="14"/>
      <c r="C5" s="14"/>
      <c r="D5" s="14"/>
      <c r="E5" s="14"/>
      <c r="F5" s="14"/>
      <c r="G5" s="14"/>
      <c r="H5" s="14"/>
      <c r="I5" s="14"/>
      <c r="J5" s="14"/>
      <c r="K5" s="14"/>
      <c r="L5" s="14"/>
      <c r="M5" s="14"/>
      <c r="N5" s="14"/>
      <c r="O5" s="14"/>
      <c r="P5" s="14"/>
      <c r="Q5" s="14"/>
      <c r="R5" s="14"/>
      <c r="S5" s="15"/>
    </row>
    <row r="6" spans="1:19" ht="13.9" x14ac:dyDescent="0.4">
      <c r="A6" s="13"/>
      <c r="B6" s="93" t="s">
        <v>11</v>
      </c>
      <c r="C6" s="261" t="s">
        <v>12</v>
      </c>
      <c r="D6" s="262"/>
      <c r="E6" s="261" t="s">
        <v>13</v>
      </c>
      <c r="F6" s="263"/>
      <c r="G6" s="262"/>
      <c r="H6" s="261" t="s">
        <v>14</v>
      </c>
      <c r="I6" s="262"/>
      <c r="J6" s="261" t="s">
        <v>15</v>
      </c>
      <c r="K6" s="262"/>
      <c r="L6" s="261" t="s">
        <v>16</v>
      </c>
      <c r="M6" s="262"/>
      <c r="N6" s="261" t="s">
        <v>17</v>
      </c>
      <c r="O6" s="262"/>
      <c r="P6" s="261" t="s">
        <v>18</v>
      </c>
      <c r="Q6" s="262"/>
      <c r="R6" s="261" t="s">
        <v>19</v>
      </c>
      <c r="S6" s="264"/>
    </row>
    <row r="7" spans="1:19" ht="15" hidden="1" customHeight="1" x14ac:dyDescent="0.4">
      <c r="A7" s="13"/>
      <c r="B7" s="93" t="s">
        <v>20</v>
      </c>
      <c r="C7" s="16"/>
      <c r="D7" s="94"/>
      <c r="E7" s="17" t="s">
        <v>21</v>
      </c>
      <c r="F7" s="14"/>
      <c r="G7" s="18"/>
      <c r="H7" s="17" t="s">
        <v>22</v>
      </c>
      <c r="I7" s="18"/>
      <c r="J7" s="17" t="s">
        <v>23</v>
      </c>
      <c r="K7" s="18"/>
      <c r="L7" s="17" t="s">
        <v>24</v>
      </c>
      <c r="M7" s="18"/>
      <c r="N7" s="17" t="s">
        <v>25</v>
      </c>
      <c r="O7" s="18"/>
      <c r="P7" s="17" t="s">
        <v>26</v>
      </c>
      <c r="Q7" s="18"/>
      <c r="R7" s="17" t="s">
        <v>27</v>
      </c>
      <c r="S7" s="15"/>
    </row>
    <row r="8" spans="1:19" s="26" customFormat="1" ht="13.9" x14ac:dyDescent="0.4">
      <c r="A8" s="19"/>
      <c r="B8" s="93" t="s">
        <v>28</v>
      </c>
      <c r="C8" s="20">
        <v>0</v>
      </c>
      <c r="D8" s="21">
        <v>25000</v>
      </c>
      <c r="E8" s="22">
        <v>0</v>
      </c>
      <c r="F8" s="23"/>
      <c r="G8" s="24">
        <v>25000</v>
      </c>
      <c r="H8" s="22">
        <v>25001</v>
      </c>
      <c r="I8" s="24">
        <v>75000</v>
      </c>
      <c r="J8" s="22">
        <v>75001</v>
      </c>
      <c r="K8" s="24">
        <v>125000</v>
      </c>
      <c r="L8" s="22">
        <v>125001</v>
      </c>
      <c r="M8" s="24">
        <v>175000</v>
      </c>
      <c r="N8" s="22">
        <v>175001</v>
      </c>
      <c r="O8" s="24">
        <v>225000</v>
      </c>
      <c r="P8" s="22">
        <v>225001</v>
      </c>
      <c r="Q8" s="24">
        <v>275000</v>
      </c>
      <c r="R8" s="22">
        <v>275001</v>
      </c>
      <c r="S8" s="25">
        <f>R8+49999</f>
        <v>325000</v>
      </c>
    </row>
    <row r="9" spans="1:19" s="30" customFormat="1" ht="13.9" x14ac:dyDescent="0.4">
      <c r="A9" s="27"/>
      <c r="B9" s="28" t="s">
        <v>303</v>
      </c>
      <c r="C9" s="29"/>
      <c r="D9" s="95"/>
      <c r="E9" s="254" t="s">
        <v>29</v>
      </c>
      <c r="F9" s="255"/>
      <c r="G9" s="256"/>
      <c r="H9" s="241">
        <v>0</v>
      </c>
      <c r="I9" s="251"/>
      <c r="J9" s="241">
        <v>0</v>
      </c>
      <c r="K9" s="251"/>
      <c r="L9" s="241">
        <v>0</v>
      </c>
      <c r="M9" s="251"/>
      <c r="N9" s="241">
        <v>0</v>
      </c>
      <c r="O9" s="251"/>
      <c r="P9" s="241">
        <v>0</v>
      </c>
      <c r="Q9" s="251"/>
      <c r="R9" s="241">
        <v>0</v>
      </c>
      <c r="S9" s="242"/>
    </row>
    <row r="10" spans="1:19" s="11" customFormat="1" ht="24.75" customHeight="1" x14ac:dyDescent="0.4">
      <c r="A10" s="31"/>
      <c r="B10" s="32"/>
      <c r="C10" s="243" t="s">
        <v>30</v>
      </c>
      <c r="D10" s="244"/>
      <c r="E10" s="91" t="s">
        <v>31</v>
      </c>
      <c r="F10" s="33" t="s">
        <v>32</v>
      </c>
      <c r="G10" s="92" t="s">
        <v>33</v>
      </c>
      <c r="H10" s="91" t="s">
        <v>31</v>
      </c>
      <c r="I10" s="92" t="s">
        <v>34</v>
      </c>
      <c r="J10" s="91" t="s">
        <v>31</v>
      </c>
      <c r="K10" s="92" t="s">
        <v>34</v>
      </c>
      <c r="L10" s="91" t="s">
        <v>31</v>
      </c>
      <c r="M10" s="92" t="s">
        <v>34</v>
      </c>
      <c r="N10" s="91" t="s">
        <v>31</v>
      </c>
      <c r="O10" s="92" t="s">
        <v>34</v>
      </c>
      <c r="P10" s="34" t="s">
        <v>31</v>
      </c>
      <c r="Q10" s="92" t="s">
        <v>34</v>
      </c>
      <c r="R10" s="91" t="s">
        <v>31</v>
      </c>
      <c r="S10" s="35" t="s">
        <v>34</v>
      </c>
    </row>
    <row r="11" spans="1:19" x14ac:dyDescent="0.35">
      <c r="A11" s="96" t="s">
        <v>1</v>
      </c>
      <c r="B11" s="14"/>
      <c r="C11" s="245">
        <f>(955538.904668906)*B21</f>
        <v>955538.90466890601</v>
      </c>
      <c r="D11" s="246"/>
      <c r="E11" s="36" t="s">
        <v>35</v>
      </c>
      <c r="F11" s="37" t="s">
        <v>35</v>
      </c>
      <c r="G11" s="38" t="s">
        <v>35</v>
      </c>
      <c r="H11" s="39">
        <f>ROUND(C24*H$25,4)</f>
        <v>30.607600000000001</v>
      </c>
      <c r="I11" s="40">
        <f>MAX(ROUND((H$9-25000)*H11,2),0)</f>
        <v>0</v>
      </c>
      <c r="J11" s="39">
        <f>ROUND(H11*J$25,4)</f>
        <v>20.404800000000002</v>
      </c>
      <c r="K11" s="40">
        <f>MAX(ROUND((J$9-25000)*J11,2),0)</f>
        <v>0</v>
      </c>
      <c r="L11" s="39">
        <f>ROUND(J11*L$25,4)</f>
        <v>12.242900000000001</v>
      </c>
      <c r="M11" s="40">
        <f>MAX(ROUND((L$9-25000)*L11,2),0)</f>
        <v>0</v>
      </c>
      <c r="N11" s="39">
        <f>ROUND(L11*N$25,4)</f>
        <v>8.7448999999999995</v>
      </c>
      <c r="O11" s="40">
        <f>MAX(ROUND((N$9-25000)*N11,2),0)</f>
        <v>0</v>
      </c>
      <c r="P11" s="39">
        <f>ROUND(N11*P$25,4)</f>
        <v>6.8015999999999996</v>
      </c>
      <c r="Q11" s="40">
        <f>MAX(ROUND((P$9-25000)*P11,2),0)</f>
        <v>0</v>
      </c>
      <c r="R11" s="39">
        <f>ROUND(P11*R$25,4)</f>
        <v>5.5648999999999997</v>
      </c>
      <c r="S11" s="41">
        <f>MAX(ROUND((R$9-25000)*R11,2),0)</f>
        <v>0</v>
      </c>
    </row>
    <row r="12" spans="1:19" s="46" customFormat="1" ht="13.9" x14ac:dyDescent="0.4">
      <c r="A12" s="247" t="s">
        <v>226</v>
      </c>
      <c r="B12" s="248"/>
      <c r="C12" s="249">
        <f>C11</f>
        <v>955538.90466890601</v>
      </c>
      <c r="D12" s="250"/>
      <c r="E12" s="42"/>
      <c r="F12" s="43"/>
      <c r="G12" s="44">
        <f>SUM(G11:G11)</f>
        <v>0</v>
      </c>
      <c r="H12" s="42"/>
      <c r="I12" s="44">
        <f>SUM(I11:I11)</f>
        <v>0</v>
      </c>
      <c r="J12" s="42"/>
      <c r="K12" s="44">
        <f>SUM(K11:K11)</f>
        <v>0</v>
      </c>
      <c r="L12" s="42"/>
      <c r="M12" s="44">
        <f>SUM(M11:M11)</f>
        <v>0</v>
      </c>
      <c r="N12" s="42"/>
      <c r="O12" s="44">
        <f>SUM(O11:O11)</f>
        <v>0</v>
      </c>
      <c r="P12" s="42"/>
      <c r="Q12" s="44">
        <f>SUM(Q11:Q11)</f>
        <v>0</v>
      </c>
      <c r="R12" s="42"/>
      <c r="S12" s="45">
        <f>SUM(S11:S11)</f>
        <v>0</v>
      </c>
    </row>
    <row r="13" spans="1:19" ht="13.9" thickBot="1" x14ac:dyDescent="0.4">
      <c r="A13" s="13"/>
      <c r="B13" s="14"/>
      <c r="C13" s="14"/>
      <c r="D13" s="14"/>
      <c r="E13" s="14"/>
      <c r="F13" s="14"/>
      <c r="G13" s="14"/>
      <c r="H13" s="14"/>
      <c r="I13" s="14"/>
      <c r="J13" s="14"/>
      <c r="K13" s="14"/>
      <c r="L13" s="14"/>
      <c r="M13" s="14"/>
      <c r="N13" s="14"/>
      <c r="O13" s="14"/>
      <c r="P13" s="14"/>
      <c r="Q13" s="14"/>
      <c r="R13" s="14"/>
      <c r="S13" s="15"/>
    </row>
    <row r="14" spans="1:19" ht="14.25" thickBot="1" x14ac:dyDescent="0.45">
      <c r="A14" s="252" t="s">
        <v>227</v>
      </c>
      <c r="B14" s="253"/>
      <c r="C14" s="101">
        <f>SUM(E12:S12)+C12</f>
        <v>955538.90466890601</v>
      </c>
      <c r="D14" s="93"/>
      <c r="E14" s="47"/>
      <c r="F14" s="14"/>
      <c r="G14" s="14"/>
      <c r="H14" s="14"/>
      <c r="I14" s="14"/>
      <c r="J14" s="14"/>
      <c r="K14" s="14"/>
      <c r="L14" s="14"/>
      <c r="N14" s="14"/>
      <c r="O14" s="14"/>
      <c r="P14" s="14"/>
      <c r="Q14" s="48"/>
      <c r="R14" s="14"/>
      <c r="S14" s="15"/>
    </row>
    <row r="15" spans="1:19" x14ac:dyDescent="0.35">
      <c r="A15" s="13"/>
      <c r="B15" s="14"/>
      <c r="C15" s="14"/>
      <c r="D15" s="14"/>
      <c r="E15" s="14"/>
      <c r="F15" s="14"/>
      <c r="G15" s="14"/>
      <c r="H15" s="14"/>
      <c r="I15" s="14"/>
      <c r="J15" s="14"/>
      <c r="K15" s="14"/>
      <c r="L15" s="14"/>
      <c r="M15" s="14"/>
      <c r="N15" s="14"/>
      <c r="O15" s="14"/>
      <c r="P15" s="14"/>
      <c r="Q15" s="14"/>
      <c r="R15" s="14"/>
      <c r="S15" s="15"/>
    </row>
    <row r="16" spans="1:19" ht="13.9" x14ac:dyDescent="0.4">
      <c r="A16" s="106" t="s">
        <v>110</v>
      </c>
      <c r="B16" s="103"/>
      <c r="C16" s="14"/>
      <c r="D16" s="14"/>
      <c r="E16" s="14"/>
      <c r="F16" s="14"/>
      <c r="G16" s="14"/>
      <c r="H16" s="14"/>
      <c r="I16" s="14"/>
      <c r="J16" s="14"/>
      <c r="K16" s="14"/>
      <c r="L16" s="14"/>
      <c r="M16" s="14"/>
      <c r="N16" s="14"/>
      <c r="O16" s="14"/>
      <c r="P16" s="14"/>
      <c r="Q16" s="14"/>
      <c r="R16" s="14"/>
      <c r="S16" s="15"/>
    </row>
    <row r="17" spans="1:19" ht="13.9" x14ac:dyDescent="0.4">
      <c r="A17" s="109" t="s">
        <v>106</v>
      </c>
      <c r="B17" s="187">
        <v>0</v>
      </c>
      <c r="C17" s="14"/>
      <c r="D17" s="14"/>
      <c r="E17" s="14"/>
      <c r="F17" s="14"/>
      <c r="G17" s="14"/>
      <c r="H17" s="14"/>
      <c r="I17" s="14"/>
      <c r="J17" s="14"/>
      <c r="K17" s="14"/>
      <c r="L17" s="14"/>
      <c r="M17" s="14"/>
      <c r="N17" s="14"/>
      <c r="O17" s="14"/>
      <c r="P17" s="14"/>
      <c r="Q17" s="14"/>
      <c r="R17" s="14"/>
      <c r="S17" s="15"/>
    </row>
    <row r="18" spans="1:19" ht="13.9" x14ac:dyDescent="0.4">
      <c r="A18" s="109" t="s">
        <v>107</v>
      </c>
      <c r="B18" s="187">
        <v>0</v>
      </c>
      <c r="C18" s="14"/>
      <c r="D18" s="14"/>
      <c r="E18" s="14"/>
      <c r="F18" s="14"/>
      <c r="G18" s="14"/>
      <c r="H18" s="14"/>
      <c r="I18" s="14"/>
      <c r="J18" s="14"/>
      <c r="K18" s="14"/>
      <c r="L18" s="14"/>
      <c r="M18" s="14"/>
      <c r="N18" s="14"/>
      <c r="O18" s="14"/>
      <c r="P18" s="14"/>
      <c r="Q18" s="14"/>
      <c r="R18" s="14"/>
      <c r="S18" s="15"/>
    </row>
    <row r="19" spans="1:19" ht="13.9" x14ac:dyDescent="0.4">
      <c r="A19" s="109" t="s">
        <v>108</v>
      </c>
      <c r="B19" s="187">
        <f>B18-B17</f>
        <v>0</v>
      </c>
      <c r="C19" s="14"/>
      <c r="D19" s="14"/>
      <c r="E19" s="14"/>
      <c r="F19" s="14"/>
      <c r="G19" s="14"/>
      <c r="H19" s="14"/>
      <c r="I19" s="14"/>
      <c r="J19" s="14"/>
      <c r="K19" s="14"/>
      <c r="L19" s="14"/>
      <c r="M19" s="14"/>
      <c r="N19" s="14"/>
      <c r="O19" s="14"/>
      <c r="P19" s="14"/>
      <c r="Q19" s="14"/>
      <c r="R19" s="14"/>
      <c r="S19" s="15"/>
    </row>
    <row r="20" spans="1:19" ht="13.9" x14ac:dyDescent="0.4">
      <c r="A20" s="109" t="s">
        <v>191</v>
      </c>
      <c r="B20" s="187">
        <f>IFERROR(B19/B17,0)</f>
        <v>0</v>
      </c>
      <c r="C20" s="14"/>
      <c r="D20" s="14"/>
      <c r="E20" s="14"/>
      <c r="F20" s="14"/>
      <c r="G20" s="14"/>
      <c r="H20" s="14"/>
      <c r="I20" s="14"/>
      <c r="J20" s="14"/>
      <c r="K20" s="14"/>
      <c r="L20" s="14"/>
      <c r="M20" s="14"/>
      <c r="N20" s="14"/>
      <c r="O20" s="14"/>
      <c r="P20" s="14"/>
      <c r="Q20" s="14"/>
      <c r="R20" s="14"/>
      <c r="S20" s="15"/>
    </row>
    <row r="21" spans="1:19" ht="13.9" x14ac:dyDescent="0.4">
      <c r="A21" s="109" t="s">
        <v>109</v>
      </c>
      <c r="B21" s="187">
        <f>B20+1</f>
        <v>1</v>
      </c>
      <c r="C21" s="14"/>
      <c r="D21" s="14"/>
      <c r="E21" s="14"/>
      <c r="F21" s="14"/>
      <c r="G21" s="14"/>
      <c r="H21" s="14"/>
      <c r="I21" s="14"/>
      <c r="J21" s="14"/>
      <c r="K21" s="14"/>
      <c r="L21" s="14"/>
      <c r="M21" s="14"/>
      <c r="N21" s="14"/>
      <c r="O21" s="14"/>
      <c r="P21" s="14"/>
      <c r="Q21" s="14"/>
      <c r="R21" s="14"/>
      <c r="S21" s="15"/>
    </row>
    <row r="22" spans="1:19" x14ac:dyDescent="0.35">
      <c r="A22" s="13"/>
      <c r="B22" s="14"/>
      <c r="C22" s="14"/>
      <c r="D22" s="14"/>
      <c r="E22" s="14"/>
      <c r="F22" s="14"/>
      <c r="G22" s="14"/>
      <c r="H22" s="14"/>
      <c r="I22" s="14"/>
      <c r="J22" s="14"/>
      <c r="K22" s="14"/>
      <c r="L22" s="14"/>
      <c r="M22" s="14"/>
      <c r="N22" s="14"/>
      <c r="O22" s="14"/>
      <c r="P22" s="14"/>
      <c r="Q22" s="14"/>
      <c r="R22" s="14"/>
      <c r="S22" s="15"/>
    </row>
    <row r="23" spans="1:19" x14ac:dyDescent="0.35">
      <c r="A23" s="13" t="s">
        <v>36</v>
      </c>
      <c r="B23" s="14"/>
      <c r="C23" s="49">
        <v>0.03</v>
      </c>
      <c r="D23" s="14"/>
      <c r="E23" s="14"/>
      <c r="F23" s="14"/>
      <c r="G23" s="14"/>
      <c r="H23" s="14"/>
      <c r="I23" s="14"/>
      <c r="J23" s="14"/>
      <c r="K23" s="14"/>
      <c r="L23" s="14"/>
      <c r="M23" s="14"/>
      <c r="N23" s="14"/>
      <c r="O23" s="14"/>
      <c r="P23" s="14"/>
      <c r="Q23" s="14"/>
      <c r="R23" s="14"/>
      <c r="S23" s="15"/>
    </row>
    <row r="24" spans="1:19" x14ac:dyDescent="0.35">
      <c r="A24" s="13" t="s">
        <v>37</v>
      </c>
      <c r="B24" s="14"/>
      <c r="C24" s="50">
        <f>(30.6075829930894)*B21</f>
        <v>30.607582993089402</v>
      </c>
      <c r="D24" s="14"/>
      <c r="E24" s="14"/>
      <c r="F24" s="14"/>
      <c r="G24" s="14"/>
      <c r="H24" s="14"/>
      <c r="I24" s="14"/>
      <c r="J24" s="51"/>
      <c r="K24" s="14"/>
      <c r="L24" s="14"/>
      <c r="M24" s="14"/>
      <c r="N24" s="14"/>
      <c r="O24" s="14"/>
      <c r="P24" s="14"/>
      <c r="Q24" s="14"/>
      <c r="R24" s="14"/>
      <c r="S24" s="15"/>
    </row>
    <row r="25" spans="1:19" ht="13.9" thickBot="1" x14ac:dyDescent="0.4">
      <c r="A25" s="52" t="s">
        <v>38</v>
      </c>
      <c r="B25" s="53"/>
      <c r="C25" s="53"/>
      <c r="D25" s="53"/>
      <c r="E25" s="53"/>
      <c r="F25" s="53"/>
      <c r="G25" s="53"/>
      <c r="H25" s="54">
        <v>1</v>
      </c>
      <c r="I25" s="53"/>
      <c r="J25" s="98">
        <v>0.66665777789629477</v>
      </c>
      <c r="K25" s="53"/>
      <c r="L25" s="98">
        <v>0.60000319997440021</v>
      </c>
      <c r="M25" s="53"/>
      <c r="N25" s="98">
        <v>0.71428734692944618</v>
      </c>
      <c r="O25" s="53"/>
      <c r="P25" s="98">
        <v>0.77777876542770918</v>
      </c>
      <c r="Q25" s="53"/>
      <c r="R25" s="98">
        <v>0.81818247933643884</v>
      </c>
      <c r="S25" s="55"/>
    </row>
  </sheetData>
  <mergeCells count="22">
    <mergeCell ref="A1:S1"/>
    <mergeCell ref="A4:S4"/>
    <mergeCell ref="C6:D6"/>
    <mergeCell ref="E6:G6"/>
    <mergeCell ref="H6:I6"/>
    <mergeCell ref="J6:K6"/>
    <mergeCell ref="L6:M6"/>
    <mergeCell ref="N6:O6"/>
    <mergeCell ref="P6:Q6"/>
    <mergeCell ref="R6:S6"/>
    <mergeCell ref="A14:B14"/>
    <mergeCell ref="E9:G9"/>
    <mergeCell ref="H9:I9"/>
    <mergeCell ref="J9:K9"/>
    <mergeCell ref="L9:M9"/>
    <mergeCell ref="R9:S9"/>
    <mergeCell ref="C10:D10"/>
    <mergeCell ref="C11:D11"/>
    <mergeCell ref="A12:B12"/>
    <mergeCell ref="C12:D12"/>
    <mergeCell ref="N9:O9"/>
    <mergeCell ref="P9:Q9"/>
  </mergeCells>
  <pageMargins left="0.25" right="0.25" top="0.25" bottom="0.25" header="0.3" footer="0.3"/>
  <pageSetup scale="41" orientation="landscape" r:id="rId1"/>
  <headerFooter>
    <oddFooter>&amp;RPage &amp;P of &amp;N</oddFooter>
  </headerFooter>
  <rowBreaks count="1" manualBreakCount="1">
    <brk id="2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2060"/>
    <pageSetUpPr fitToPage="1"/>
  </sheetPr>
  <dimension ref="A1:Z33"/>
  <sheetViews>
    <sheetView zoomScale="90" zoomScaleNormal="90" workbookViewId="0">
      <selection activeCell="D29" sqref="D29"/>
    </sheetView>
  </sheetViews>
  <sheetFormatPr defaultColWidth="9.1328125" defaultRowHeight="13.5" x14ac:dyDescent="0.35"/>
  <cols>
    <col min="1" max="1" width="46.796875" style="12" customWidth="1"/>
    <col min="2" max="2" width="11.59765625" style="12" customWidth="1"/>
    <col min="3" max="3" width="22.796875" style="12" customWidth="1"/>
    <col min="4" max="4" width="21.6640625" style="12" customWidth="1"/>
    <col min="5" max="5" width="12.6640625" style="12" customWidth="1"/>
    <col min="6" max="6" width="16" style="12" customWidth="1"/>
    <col min="7" max="8" width="12.6640625" style="12" customWidth="1"/>
    <col min="9" max="9" width="15.1328125" style="12" customWidth="1"/>
    <col min="10" max="10" width="21.33203125" style="12" customWidth="1"/>
    <col min="11" max="11" width="18" style="12" customWidth="1"/>
    <col min="12" max="12" width="17.33203125" style="12" customWidth="1"/>
    <col min="13" max="13" width="22.6640625" style="12" customWidth="1"/>
    <col min="14" max="14" width="12.6640625" style="12" customWidth="1"/>
    <col min="15" max="15" width="15.46484375" style="12" customWidth="1"/>
    <col min="16" max="16" width="21.46484375" style="12" customWidth="1"/>
    <col min="17" max="17" width="12.6640625" style="12" customWidth="1"/>
    <col min="18" max="18" width="18.796875" style="12" customWidth="1"/>
    <col min="19" max="19" width="24" style="12" customWidth="1"/>
    <col min="20" max="20" width="12.6640625" style="12" customWidth="1"/>
    <col min="21" max="21" width="19.1328125" style="12" customWidth="1"/>
    <col min="22" max="22" width="23.46484375" style="12" bestFit="1" customWidth="1"/>
    <col min="23" max="23" width="12.6640625" style="12" customWidth="1"/>
    <col min="24" max="24" width="16.33203125" style="12" bestFit="1" customWidth="1"/>
    <col min="25" max="25" width="25.33203125" style="12" customWidth="1"/>
    <col min="26" max="16384" width="9.1328125" style="12"/>
  </cols>
  <sheetData>
    <row r="1" spans="1:26" ht="35.25" customHeight="1" x14ac:dyDescent="0.5">
      <c r="A1" s="257" t="s">
        <v>61</v>
      </c>
      <c r="B1" s="257"/>
      <c r="C1" s="257"/>
      <c r="D1" s="257"/>
      <c r="E1" s="257"/>
      <c r="F1" s="257"/>
      <c r="G1" s="257"/>
      <c r="H1" s="257"/>
      <c r="I1" s="257"/>
      <c r="J1" s="257"/>
      <c r="K1" s="257"/>
      <c r="L1" s="257"/>
      <c r="M1" s="257"/>
      <c r="N1" s="257"/>
      <c r="O1" s="257"/>
      <c r="P1" s="257"/>
      <c r="Q1" s="257"/>
      <c r="R1" s="257"/>
      <c r="S1" s="257"/>
      <c r="T1" s="257"/>
      <c r="U1" s="257"/>
      <c r="V1" s="257"/>
      <c r="W1" s="257"/>
      <c r="X1" s="257"/>
      <c r="Y1" s="257"/>
    </row>
    <row r="2" spans="1:26" x14ac:dyDescent="0.35">
      <c r="A2" s="56"/>
    </row>
    <row r="3" spans="1:26" ht="13.9" thickBot="1" x14ac:dyDescent="0.4"/>
    <row r="4" spans="1:26" ht="14.25" customHeight="1" x14ac:dyDescent="0.4">
      <c r="A4" s="258" t="s">
        <v>205</v>
      </c>
      <c r="B4" s="259"/>
      <c r="C4" s="259"/>
      <c r="D4" s="259"/>
      <c r="E4" s="259"/>
      <c r="F4" s="259"/>
      <c r="G4" s="259"/>
      <c r="H4" s="259"/>
      <c r="I4" s="259"/>
      <c r="J4" s="259"/>
      <c r="K4" s="259"/>
      <c r="L4" s="259"/>
      <c r="M4" s="259"/>
      <c r="N4" s="259"/>
      <c r="O4" s="259"/>
      <c r="P4" s="259"/>
      <c r="Q4" s="259"/>
      <c r="R4" s="259"/>
      <c r="S4" s="259"/>
      <c r="T4" s="259"/>
      <c r="U4" s="259"/>
      <c r="V4" s="259"/>
      <c r="W4" s="259"/>
      <c r="X4" s="259"/>
      <c r="Y4" s="260"/>
    </row>
    <row r="5" spans="1:26" x14ac:dyDescent="0.35">
      <c r="A5" s="13"/>
      <c r="B5" s="14"/>
      <c r="C5" s="14"/>
      <c r="D5" s="14"/>
      <c r="E5" s="14"/>
      <c r="F5" s="14"/>
      <c r="G5" s="14"/>
      <c r="H5" s="14"/>
      <c r="I5" s="14"/>
      <c r="J5" s="14"/>
      <c r="K5" s="14"/>
      <c r="L5" s="14"/>
      <c r="M5" s="14"/>
      <c r="N5" s="14"/>
      <c r="O5" s="14"/>
      <c r="P5" s="14"/>
      <c r="Q5" s="14"/>
      <c r="R5" s="14"/>
      <c r="S5" s="14"/>
      <c r="T5" s="14"/>
      <c r="U5" s="14"/>
      <c r="V5" s="14"/>
      <c r="W5" s="14"/>
      <c r="X5" s="14"/>
      <c r="Y5" s="15"/>
    </row>
    <row r="6" spans="1:26" ht="13.9" x14ac:dyDescent="0.4">
      <c r="A6" s="13"/>
      <c r="B6" s="93" t="s">
        <v>11</v>
      </c>
      <c r="C6" s="261" t="s">
        <v>12</v>
      </c>
      <c r="D6" s="262"/>
      <c r="E6" s="261" t="s">
        <v>13</v>
      </c>
      <c r="F6" s="263"/>
      <c r="G6" s="262"/>
      <c r="H6" s="261" t="s">
        <v>14</v>
      </c>
      <c r="I6" s="263"/>
      <c r="J6" s="262"/>
      <c r="K6" s="261" t="s">
        <v>15</v>
      </c>
      <c r="L6" s="263"/>
      <c r="M6" s="262"/>
      <c r="N6" s="261" t="s">
        <v>16</v>
      </c>
      <c r="O6" s="263"/>
      <c r="P6" s="262"/>
      <c r="Q6" s="261" t="s">
        <v>17</v>
      </c>
      <c r="R6" s="263"/>
      <c r="S6" s="262"/>
      <c r="T6" s="261" t="s">
        <v>18</v>
      </c>
      <c r="U6" s="263"/>
      <c r="V6" s="262"/>
      <c r="W6" s="261" t="s">
        <v>19</v>
      </c>
      <c r="X6" s="263"/>
      <c r="Y6" s="264"/>
    </row>
    <row r="7" spans="1:26" ht="13.9" hidden="1" x14ac:dyDescent="0.4">
      <c r="A7" s="13"/>
      <c r="B7" s="93" t="s">
        <v>20</v>
      </c>
      <c r="C7" s="16"/>
      <c r="D7" s="94"/>
      <c r="E7" s="17" t="s">
        <v>21</v>
      </c>
      <c r="F7" s="14"/>
      <c r="G7" s="18"/>
      <c r="H7" s="17" t="s">
        <v>22</v>
      </c>
      <c r="I7" s="14"/>
      <c r="J7" s="18"/>
      <c r="K7" s="17" t="s">
        <v>23</v>
      </c>
      <c r="L7" s="14"/>
      <c r="M7" s="18"/>
      <c r="N7" s="17" t="s">
        <v>24</v>
      </c>
      <c r="O7" s="14"/>
      <c r="P7" s="18"/>
      <c r="Q7" s="17" t="s">
        <v>25</v>
      </c>
      <c r="R7" s="14"/>
      <c r="S7" s="18"/>
      <c r="T7" s="17" t="s">
        <v>26</v>
      </c>
      <c r="U7" s="14"/>
      <c r="V7" s="18"/>
      <c r="W7" s="17" t="s">
        <v>27</v>
      </c>
      <c r="X7" s="14"/>
      <c r="Y7" s="15"/>
    </row>
    <row r="8" spans="1:26" s="26" customFormat="1" ht="13.9" x14ac:dyDescent="0.4">
      <c r="A8" s="19"/>
      <c r="B8" s="93" t="s">
        <v>28</v>
      </c>
      <c r="C8" s="20">
        <v>0</v>
      </c>
      <c r="D8" s="21">
        <v>25000</v>
      </c>
      <c r="E8" s="22">
        <v>0</v>
      </c>
      <c r="F8" s="23"/>
      <c r="G8" s="24">
        <v>25000</v>
      </c>
      <c r="H8" s="22">
        <v>25001</v>
      </c>
      <c r="I8" s="23"/>
      <c r="J8" s="24">
        <v>75000</v>
      </c>
      <c r="K8" s="22">
        <v>75001</v>
      </c>
      <c r="L8" s="23"/>
      <c r="M8" s="24">
        <v>125000</v>
      </c>
      <c r="N8" s="22">
        <v>125001</v>
      </c>
      <c r="O8" s="23"/>
      <c r="P8" s="24">
        <v>175000</v>
      </c>
      <c r="Q8" s="22">
        <v>175001</v>
      </c>
      <c r="R8" s="23"/>
      <c r="S8" s="24">
        <v>225000</v>
      </c>
      <c r="T8" s="22">
        <v>225001</v>
      </c>
      <c r="U8" s="23"/>
      <c r="V8" s="24">
        <v>275000</v>
      </c>
      <c r="W8" s="22">
        <v>275001</v>
      </c>
      <c r="X8" s="23"/>
      <c r="Y8" s="25">
        <f>W8+49999</f>
        <v>325000</v>
      </c>
    </row>
    <row r="9" spans="1:26" s="30" customFormat="1" ht="13.9" x14ac:dyDescent="0.4">
      <c r="A9" s="27"/>
      <c r="B9" s="28" t="s">
        <v>303</v>
      </c>
      <c r="C9" s="29"/>
      <c r="D9" s="95"/>
      <c r="E9" s="254" t="s">
        <v>29</v>
      </c>
      <c r="F9" s="255"/>
      <c r="G9" s="256"/>
      <c r="H9" s="241">
        <v>0</v>
      </c>
      <c r="I9" s="267"/>
      <c r="J9" s="251"/>
      <c r="K9" s="241">
        <v>0</v>
      </c>
      <c r="L9" s="267"/>
      <c r="M9" s="251"/>
      <c r="N9" s="241">
        <v>0</v>
      </c>
      <c r="O9" s="267"/>
      <c r="P9" s="251"/>
      <c r="Q9" s="241">
        <v>0</v>
      </c>
      <c r="R9" s="267"/>
      <c r="S9" s="251"/>
      <c r="T9" s="241">
        <v>0</v>
      </c>
      <c r="U9" s="267"/>
      <c r="V9" s="251"/>
      <c r="W9" s="241">
        <v>0</v>
      </c>
      <c r="X9" s="267"/>
      <c r="Y9" s="242"/>
    </row>
    <row r="10" spans="1:26" s="11" customFormat="1" ht="23.65" x14ac:dyDescent="0.4">
      <c r="A10" s="31" t="s">
        <v>39</v>
      </c>
      <c r="B10" s="32"/>
      <c r="C10" s="91" t="s">
        <v>40</v>
      </c>
      <c r="D10" s="92" t="s">
        <v>41</v>
      </c>
      <c r="E10" s="91" t="s">
        <v>31</v>
      </c>
      <c r="F10" s="33" t="s">
        <v>32</v>
      </c>
      <c r="G10" s="92" t="s">
        <v>33</v>
      </c>
      <c r="H10" s="91" t="s">
        <v>31</v>
      </c>
      <c r="I10" s="33" t="s">
        <v>32</v>
      </c>
      <c r="J10" s="92" t="s">
        <v>33</v>
      </c>
      <c r="K10" s="91" t="s">
        <v>31</v>
      </c>
      <c r="L10" s="33" t="s">
        <v>32</v>
      </c>
      <c r="M10" s="92" t="s">
        <v>33</v>
      </c>
      <c r="N10" s="91" t="s">
        <v>31</v>
      </c>
      <c r="O10" s="33" t="s">
        <v>32</v>
      </c>
      <c r="P10" s="92" t="s">
        <v>33</v>
      </c>
      <c r="Q10" s="57"/>
      <c r="R10" s="33" t="s">
        <v>32</v>
      </c>
      <c r="S10" s="92" t="s">
        <v>33</v>
      </c>
      <c r="T10" s="91" t="s">
        <v>31</v>
      </c>
      <c r="U10" s="33" t="s">
        <v>32</v>
      </c>
      <c r="V10" s="92" t="s">
        <v>33</v>
      </c>
      <c r="W10" s="91" t="s">
        <v>31</v>
      </c>
      <c r="X10" s="33" t="s">
        <v>32</v>
      </c>
      <c r="Y10" s="35" t="s">
        <v>33</v>
      </c>
    </row>
    <row r="11" spans="1:26" x14ac:dyDescent="0.35">
      <c r="A11" s="265" t="s">
        <v>42</v>
      </c>
      <c r="B11" s="266"/>
      <c r="C11" s="58">
        <f>(110024.797734627)*B29</f>
        <v>110024.79773462701</v>
      </c>
      <c r="D11" s="40">
        <f>C11*12</f>
        <v>1320297.5728155239</v>
      </c>
      <c r="E11" s="36" t="s">
        <v>35</v>
      </c>
      <c r="F11" s="36" t="s">
        <v>35</v>
      </c>
      <c r="G11" s="36" t="s">
        <v>35</v>
      </c>
      <c r="H11" s="59">
        <f>ROUND(C32*H$33,4)</f>
        <v>1.4194</v>
      </c>
      <c r="I11" s="60">
        <f t="shared" ref="I11:I19" si="0">MAX(ROUND((H$9-25000)*H11,2),0)</f>
        <v>0</v>
      </c>
      <c r="J11" s="40">
        <f>I11*12</f>
        <v>0</v>
      </c>
      <c r="K11" s="59">
        <f>ROUND(H11*K$33,4)</f>
        <v>0.94630000000000003</v>
      </c>
      <c r="L11" s="60">
        <f t="shared" ref="L11:L19" si="1">MAX(ROUND((K$9-25000)*K11,2),0)</f>
        <v>0</v>
      </c>
      <c r="M11" s="40">
        <f>L11*12</f>
        <v>0</v>
      </c>
      <c r="N11" s="59">
        <f>ROUND(K11*N$33,4)</f>
        <v>0.56779999999999997</v>
      </c>
      <c r="O11" s="60">
        <f t="shared" ref="O11:O19" si="2">MAX(ROUND((N$9-25000)*N11,2),0)</f>
        <v>0</v>
      </c>
      <c r="P11" s="40">
        <f>O11*12</f>
        <v>0</v>
      </c>
      <c r="Q11" s="59">
        <f>ROUND(N11*Q$33,4)</f>
        <v>0.40560000000000002</v>
      </c>
      <c r="R11" s="60">
        <f t="shared" ref="R11:R19" si="3">MAX(ROUND((Q$9-25000)*Q11,2),0)</f>
        <v>0</v>
      </c>
      <c r="S11" s="40">
        <f>R11*12</f>
        <v>0</v>
      </c>
      <c r="T11" s="59">
        <f>ROUND(Q11*T$33,4)</f>
        <v>0.3155</v>
      </c>
      <c r="U11" s="60">
        <f t="shared" ref="U11:U19" si="4">MAX(ROUND((T$9-25000)*T11,2),0)</f>
        <v>0</v>
      </c>
      <c r="V11" s="40">
        <f>U11*12</f>
        <v>0</v>
      </c>
      <c r="W11" s="59">
        <f>ROUND(T11*W$33,4)</f>
        <v>0.2581</v>
      </c>
      <c r="X11" s="60">
        <f t="shared" ref="X11:X19" si="5">MAX(ROUND((W$9-25000)*W11,2),0)</f>
        <v>0</v>
      </c>
      <c r="Y11" s="41">
        <f>X11*12</f>
        <v>0</v>
      </c>
      <c r="Z11" s="11"/>
    </row>
    <row r="12" spans="1:26" x14ac:dyDescent="0.35">
      <c r="A12" s="265" t="s">
        <v>43</v>
      </c>
      <c r="B12" s="266"/>
      <c r="C12" s="58">
        <f>ROUND(C11*(1+$C$31),2)</f>
        <v>113325.54</v>
      </c>
      <c r="D12" s="40">
        <f>C12*12</f>
        <v>1359906.48</v>
      </c>
      <c r="E12" s="36" t="s">
        <v>35</v>
      </c>
      <c r="F12" s="36" t="s">
        <v>35</v>
      </c>
      <c r="G12" s="36" t="s">
        <v>35</v>
      </c>
      <c r="H12" s="61">
        <f>ROUND(H11*(1+$C$31),4)</f>
        <v>1.462</v>
      </c>
      <c r="I12" s="60">
        <f t="shared" si="0"/>
        <v>0</v>
      </c>
      <c r="J12" s="40">
        <f t="shared" ref="J12:J19" si="6">I12*12</f>
        <v>0</v>
      </c>
      <c r="K12" s="61">
        <f>ROUND(K11*(1+$C$31),4)</f>
        <v>0.97470000000000001</v>
      </c>
      <c r="L12" s="60">
        <f t="shared" si="1"/>
        <v>0</v>
      </c>
      <c r="M12" s="40">
        <f t="shared" ref="M12:M19" si="7">L12*12</f>
        <v>0</v>
      </c>
      <c r="N12" s="61">
        <f>ROUND(N11*(1+$C$31),4)</f>
        <v>0.58479999999999999</v>
      </c>
      <c r="O12" s="60">
        <f t="shared" si="2"/>
        <v>0</v>
      </c>
      <c r="P12" s="40">
        <f t="shared" ref="P12:P19" si="8">O12*12</f>
        <v>0</v>
      </c>
      <c r="Q12" s="61">
        <f>ROUND(Q11*(1+$C$31),4)</f>
        <v>0.4178</v>
      </c>
      <c r="R12" s="60">
        <f t="shared" si="3"/>
        <v>0</v>
      </c>
      <c r="S12" s="40">
        <f t="shared" ref="S12:S19" si="9">R12*12</f>
        <v>0</v>
      </c>
      <c r="T12" s="61">
        <f>ROUND(T11*(1+$C$31),4)</f>
        <v>0.32500000000000001</v>
      </c>
      <c r="U12" s="60">
        <f t="shared" si="4"/>
        <v>0</v>
      </c>
      <c r="V12" s="40">
        <f t="shared" ref="V12:V19" si="10">U12*12</f>
        <v>0</v>
      </c>
      <c r="W12" s="61">
        <f>ROUND(W11*(1+$C$31),4)</f>
        <v>0.26579999999999998</v>
      </c>
      <c r="X12" s="60">
        <f t="shared" si="5"/>
        <v>0</v>
      </c>
      <c r="Y12" s="41">
        <f t="shared" ref="Y12:Y19" si="11">X12*12</f>
        <v>0</v>
      </c>
    </row>
    <row r="13" spans="1:26" x14ac:dyDescent="0.35">
      <c r="A13" s="265" t="s">
        <v>44</v>
      </c>
      <c r="B13" s="266"/>
      <c r="C13" s="58">
        <f t="shared" ref="C13:C19" si="12">ROUND(C12*(1+$C$31),2)</f>
        <v>116725.31</v>
      </c>
      <c r="D13" s="40">
        <f t="shared" ref="D13:D19" si="13">C13*12</f>
        <v>1400703.72</v>
      </c>
      <c r="E13" s="36" t="s">
        <v>35</v>
      </c>
      <c r="F13" s="36" t="s">
        <v>35</v>
      </c>
      <c r="G13" s="36" t="s">
        <v>35</v>
      </c>
      <c r="H13" s="61">
        <f t="shared" ref="H13:H19" si="14">ROUND(H12*(1+$C$31),4)</f>
        <v>1.5059</v>
      </c>
      <c r="I13" s="60">
        <f t="shared" si="0"/>
        <v>0</v>
      </c>
      <c r="J13" s="40">
        <f t="shared" si="6"/>
        <v>0</v>
      </c>
      <c r="K13" s="61">
        <f t="shared" ref="K13:K19" si="15">ROUND(K12*(1+$C$31),4)</f>
        <v>1.0039</v>
      </c>
      <c r="L13" s="60">
        <f t="shared" si="1"/>
        <v>0</v>
      </c>
      <c r="M13" s="40">
        <f t="shared" si="7"/>
        <v>0</v>
      </c>
      <c r="N13" s="61">
        <f t="shared" ref="N13:N19" si="16">ROUND(N12*(1+$C$31),4)</f>
        <v>0.60229999999999995</v>
      </c>
      <c r="O13" s="60">
        <f t="shared" si="2"/>
        <v>0</v>
      </c>
      <c r="P13" s="40">
        <f t="shared" si="8"/>
        <v>0</v>
      </c>
      <c r="Q13" s="61">
        <f t="shared" ref="Q13:Q19" si="17">ROUND(Q12*(1+$C$31),4)</f>
        <v>0.43030000000000002</v>
      </c>
      <c r="R13" s="60">
        <f t="shared" si="3"/>
        <v>0</v>
      </c>
      <c r="S13" s="40">
        <f t="shared" si="9"/>
        <v>0</v>
      </c>
      <c r="T13" s="61">
        <f t="shared" ref="T13:T19" si="18">ROUND(T12*(1+$C$31),4)</f>
        <v>0.33479999999999999</v>
      </c>
      <c r="U13" s="60">
        <f t="shared" si="4"/>
        <v>0</v>
      </c>
      <c r="V13" s="40">
        <f t="shared" si="10"/>
        <v>0</v>
      </c>
      <c r="W13" s="61">
        <f t="shared" ref="W13:W19" si="19">ROUND(W12*(1+$C$31),4)</f>
        <v>0.27379999999999999</v>
      </c>
      <c r="X13" s="60">
        <f t="shared" si="5"/>
        <v>0</v>
      </c>
      <c r="Y13" s="41">
        <f t="shared" si="11"/>
        <v>0</v>
      </c>
    </row>
    <row r="14" spans="1:26" x14ac:dyDescent="0.35">
      <c r="A14" s="265" t="s">
        <v>45</v>
      </c>
      <c r="B14" s="266"/>
      <c r="C14" s="58">
        <f t="shared" si="12"/>
        <v>120227.07</v>
      </c>
      <c r="D14" s="40">
        <f t="shared" si="13"/>
        <v>1442724.84</v>
      </c>
      <c r="E14" s="36" t="s">
        <v>35</v>
      </c>
      <c r="F14" s="36" t="s">
        <v>35</v>
      </c>
      <c r="G14" s="36" t="s">
        <v>35</v>
      </c>
      <c r="H14" s="61">
        <f t="shared" si="14"/>
        <v>1.5510999999999999</v>
      </c>
      <c r="I14" s="60">
        <f t="shared" si="0"/>
        <v>0</v>
      </c>
      <c r="J14" s="40">
        <f t="shared" si="6"/>
        <v>0</v>
      </c>
      <c r="K14" s="61">
        <f t="shared" si="15"/>
        <v>1.034</v>
      </c>
      <c r="L14" s="60">
        <f t="shared" si="1"/>
        <v>0</v>
      </c>
      <c r="M14" s="40">
        <f t="shared" si="7"/>
        <v>0</v>
      </c>
      <c r="N14" s="61">
        <f t="shared" si="16"/>
        <v>0.62039999999999995</v>
      </c>
      <c r="O14" s="60">
        <f t="shared" si="2"/>
        <v>0</v>
      </c>
      <c r="P14" s="40">
        <f t="shared" si="8"/>
        <v>0</v>
      </c>
      <c r="Q14" s="61">
        <f t="shared" si="17"/>
        <v>0.44319999999999998</v>
      </c>
      <c r="R14" s="60">
        <f t="shared" si="3"/>
        <v>0</v>
      </c>
      <c r="S14" s="40">
        <f t="shared" si="9"/>
        <v>0</v>
      </c>
      <c r="T14" s="61">
        <f t="shared" si="18"/>
        <v>0.3448</v>
      </c>
      <c r="U14" s="60">
        <f t="shared" si="4"/>
        <v>0</v>
      </c>
      <c r="V14" s="40">
        <f t="shared" si="10"/>
        <v>0</v>
      </c>
      <c r="W14" s="61">
        <f t="shared" si="19"/>
        <v>0.28199999999999997</v>
      </c>
      <c r="X14" s="60">
        <f t="shared" si="5"/>
        <v>0</v>
      </c>
      <c r="Y14" s="41">
        <f t="shared" si="11"/>
        <v>0</v>
      </c>
    </row>
    <row r="15" spans="1:26" x14ac:dyDescent="0.35">
      <c r="A15" s="265" t="s">
        <v>46</v>
      </c>
      <c r="B15" s="266"/>
      <c r="C15" s="58">
        <f t="shared" si="12"/>
        <v>123833.88</v>
      </c>
      <c r="D15" s="40">
        <f t="shared" si="13"/>
        <v>1486006.56</v>
      </c>
      <c r="E15" s="36" t="s">
        <v>35</v>
      </c>
      <c r="F15" s="36" t="s">
        <v>35</v>
      </c>
      <c r="G15" s="36" t="s">
        <v>35</v>
      </c>
      <c r="H15" s="61">
        <f t="shared" si="14"/>
        <v>1.5975999999999999</v>
      </c>
      <c r="I15" s="60">
        <f t="shared" si="0"/>
        <v>0</v>
      </c>
      <c r="J15" s="40">
        <f t="shared" si="6"/>
        <v>0</v>
      </c>
      <c r="K15" s="61">
        <f t="shared" si="15"/>
        <v>1.0649999999999999</v>
      </c>
      <c r="L15" s="60">
        <f t="shared" si="1"/>
        <v>0</v>
      </c>
      <c r="M15" s="40">
        <f t="shared" si="7"/>
        <v>0</v>
      </c>
      <c r="N15" s="61">
        <f t="shared" si="16"/>
        <v>0.63900000000000001</v>
      </c>
      <c r="O15" s="60">
        <f t="shared" si="2"/>
        <v>0</v>
      </c>
      <c r="P15" s="40">
        <f t="shared" si="8"/>
        <v>0</v>
      </c>
      <c r="Q15" s="61">
        <f t="shared" si="17"/>
        <v>0.45650000000000002</v>
      </c>
      <c r="R15" s="60">
        <f t="shared" si="3"/>
        <v>0</v>
      </c>
      <c r="S15" s="40">
        <f t="shared" si="9"/>
        <v>0</v>
      </c>
      <c r="T15" s="61">
        <f t="shared" si="18"/>
        <v>0.35510000000000003</v>
      </c>
      <c r="U15" s="60">
        <f t="shared" si="4"/>
        <v>0</v>
      </c>
      <c r="V15" s="40">
        <f t="shared" si="10"/>
        <v>0</v>
      </c>
      <c r="W15" s="61">
        <f t="shared" si="19"/>
        <v>0.29049999999999998</v>
      </c>
      <c r="X15" s="60">
        <f t="shared" si="5"/>
        <v>0</v>
      </c>
      <c r="Y15" s="41">
        <f t="shared" si="11"/>
        <v>0</v>
      </c>
    </row>
    <row r="16" spans="1:26" x14ac:dyDescent="0.35">
      <c r="A16" s="265" t="s">
        <v>47</v>
      </c>
      <c r="B16" s="266"/>
      <c r="C16" s="58">
        <f t="shared" si="12"/>
        <v>127548.9</v>
      </c>
      <c r="D16" s="40">
        <f t="shared" si="13"/>
        <v>1530586.7999999998</v>
      </c>
      <c r="E16" s="36" t="s">
        <v>35</v>
      </c>
      <c r="F16" s="36" t="s">
        <v>35</v>
      </c>
      <c r="G16" s="36" t="s">
        <v>35</v>
      </c>
      <c r="H16" s="61">
        <f t="shared" si="14"/>
        <v>1.6455</v>
      </c>
      <c r="I16" s="60">
        <f t="shared" si="0"/>
        <v>0</v>
      </c>
      <c r="J16" s="40">
        <f t="shared" si="6"/>
        <v>0</v>
      </c>
      <c r="K16" s="61">
        <f t="shared" si="15"/>
        <v>1.097</v>
      </c>
      <c r="L16" s="60">
        <f t="shared" si="1"/>
        <v>0</v>
      </c>
      <c r="M16" s="40">
        <f t="shared" si="7"/>
        <v>0</v>
      </c>
      <c r="N16" s="61">
        <f t="shared" si="16"/>
        <v>0.65820000000000001</v>
      </c>
      <c r="O16" s="60">
        <f t="shared" si="2"/>
        <v>0</v>
      </c>
      <c r="P16" s="40">
        <f t="shared" si="8"/>
        <v>0</v>
      </c>
      <c r="Q16" s="61">
        <f t="shared" si="17"/>
        <v>0.47020000000000001</v>
      </c>
      <c r="R16" s="60">
        <f t="shared" si="3"/>
        <v>0</v>
      </c>
      <c r="S16" s="40">
        <f t="shared" si="9"/>
        <v>0</v>
      </c>
      <c r="T16" s="61">
        <f t="shared" si="18"/>
        <v>0.36580000000000001</v>
      </c>
      <c r="U16" s="60">
        <f t="shared" si="4"/>
        <v>0</v>
      </c>
      <c r="V16" s="40">
        <f t="shared" si="10"/>
        <v>0</v>
      </c>
      <c r="W16" s="61">
        <f t="shared" si="19"/>
        <v>0.29920000000000002</v>
      </c>
      <c r="X16" s="60">
        <f t="shared" si="5"/>
        <v>0</v>
      </c>
      <c r="Y16" s="41">
        <f t="shared" si="11"/>
        <v>0</v>
      </c>
    </row>
    <row r="17" spans="1:25" x14ac:dyDescent="0.35">
      <c r="A17" s="265" t="s">
        <v>48</v>
      </c>
      <c r="B17" s="266"/>
      <c r="C17" s="58">
        <f t="shared" si="12"/>
        <v>131375.37</v>
      </c>
      <c r="D17" s="40">
        <f t="shared" si="13"/>
        <v>1576504.44</v>
      </c>
      <c r="E17" s="36" t="s">
        <v>35</v>
      </c>
      <c r="F17" s="36" t="s">
        <v>35</v>
      </c>
      <c r="G17" s="36" t="s">
        <v>35</v>
      </c>
      <c r="H17" s="61">
        <f t="shared" si="14"/>
        <v>1.6949000000000001</v>
      </c>
      <c r="I17" s="60">
        <f t="shared" si="0"/>
        <v>0</v>
      </c>
      <c r="J17" s="40">
        <f t="shared" si="6"/>
        <v>0</v>
      </c>
      <c r="K17" s="61">
        <f t="shared" si="15"/>
        <v>1.1298999999999999</v>
      </c>
      <c r="L17" s="60">
        <f t="shared" si="1"/>
        <v>0</v>
      </c>
      <c r="M17" s="40">
        <f t="shared" si="7"/>
        <v>0</v>
      </c>
      <c r="N17" s="61">
        <f t="shared" si="16"/>
        <v>0.67789999999999995</v>
      </c>
      <c r="O17" s="60">
        <f t="shared" si="2"/>
        <v>0</v>
      </c>
      <c r="P17" s="40">
        <f t="shared" si="8"/>
        <v>0</v>
      </c>
      <c r="Q17" s="61">
        <f t="shared" si="17"/>
        <v>0.48430000000000001</v>
      </c>
      <c r="R17" s="60">
        <f t="shared" si="3"/>
        <v>0</v>
      </c>
      <c r="S17" s="40">
        <f t="shared" si="9"/>
        <v>0</v>
      </c>
      <c r="T17" s="61">
        <f t="shared" si="18"/>
        <v>0.37680000000000002</v>
      </c>
      <c r="U17" s="60">
        <f t="shared" si="4"/>
        <v>0</v>
      </c>
      <c r="V17" s="40">
        <f t="shared" si="10"/>
        <v>0</v>
      </c>
      <c r="W17" s="61">
        <f t="shared" si="19"/>
        <v>0.30819999999999997</v>
      </c>
      <c r="X17" s="60">
        <f t="shared" si="5"/>
        <v>0</v>
      </c>
      <c r="Y17" s="41">
        <f t="shared" si="11"/>
        <v>0</v>
      </c>
    </row>
    <row r="18" spans="1:25" x14ac:dyDescent="0.35">
      <c r="A18" s="265" t="s">
        <v>49</v>
      </c>
      <c r="B18" s="266"/>
      <c r="C18" s="58">
        <f t="shared" si="12"/>
        <v>135316.63</v>
      </c>
      <c r="D18" s="40">
        <f t="shared" si="13"/>
        <v>1623799.56</v>
      </c>
      <c r="E18" s="36" t="s">
        <v>35</v>
      </c>
      <c r="F18" s="36" t="s">
        <v>35</v>
      </c>
      <c r="G18" s="36" t="s">
        <v>35</v>
      </c>
      <c r="H18" s="61">
        <f t="shared" si="14"/>
        <v>1.7457</v>
      </c>
      <c r="I18" s="60">
        <f t="shared" si="0"/>
        <v>0</v>
      </c>
      <c r="J18" s="40">
        <f t="shared" si="6"/>
        <v>0</v>
      </c>
      <c r="K18" s="61">
        <f t="shared" si="15"/>
        <v>1.1637999999999999</v>
      </c>
      <c r="L18" s="60">
        <f t="shared" si="1"/>
        <v>0</v>
      </c>
      <c r="M18" s="40">
        <f t="shared" si="7"/>
        <v>0</v>
      </c>
      <c r="N18" s="61">
        <f t="shared" si="16"/>
        <v>0.69820000000000004</v>
      </c>
      <c r="O18" s="60">
        <f t="shared" si="2"/>
        <v>0</v>
      </c>
      <c r="P18" s="40">
        <f t="shared" si="8"/>
        <v>0</v>
      </c>
      <c r="Q18" s="61">
        <f t="shared" si="17"/>
        <v>0.49880000000000002</v>
      </c>
      <c r="R18" s="60">
        <f t="shared" si="3"/>
        <v>0</v>
      </c>
      <c r="S18" s="40">
        <f t="shared" si="9"/>
        <v>0</v>
      </c>
      <c r="T18" s="61">
        <f t="shared" si="18"/>
        <v>0.3881</v>
      </c>
      <c r="U18" s="60">
        <f t="shared" si="4"/>
        <v>0</v>
      </c>
      <c r="V18" s="40">
        <f t="shared" si="10"/>
        <v>0</v>
      </c>
      <c r="W18" s="61">
        <f t="shared" si="19"/>
        <v>0.31740000000000002</v>
      </c>
      <c r="X18" s="60">
        <f t="shared" si="5"/>
        <v>0</v>
      </c>
      <c r="Y18" s="41">
        <f t="shared" si="11"/>
        <v>0</v>
      </c>
    </row>
    <row r="19" spans="1:25" x14ac:dyDescent="0.35">
      <c r="A19" s="265" t="s">
        <v>50</v>
      </c>
      <c r="B19" s="266"/>
      <c r="C19" s="58">
        <f t="shared" si="12"/>
        <v>139376.13</v>
      </c>
      <c r="D19" s="40">
        <f t="shared" si="13"/>
        <v>1672513.56</v>
      </c>
      <c r="E19" s="36" t="s">
        <v>35</v>
      </c>
      <c r="F19" s="36" t="s">
        <v>35</v>
      </c>
      <c r="G19" s="36" t="s">
        <v>35</v>
      </c>
      <c r="H19" s="61">
        <f t="shared" si="14"/>
        <v>1.7981</v>
      </c>
      <c r="I19" s="60">
        <f t="shared" si="0"/>
        <v>0</v>
      </c>
      <c r="J19" s="40">
        <f t="shared" si="6"/>
        <v>0</v>
      </c>
      <c r="K19" s="61">
        <f t="shared" si="15"/>
        <v>1.1987000000000001</v>
      </c>
      <c r="L19" s="60">
        <f t="shared" si="1"/>
        <v>0</v>
      </c>
      <c r="M19" s="40">
        <f t="shared" si="7"/>
        <v>0</v>
      </c>
      <c r="N19" s="61">
        <f t="shared" si="16"/>
        <v>0.71909999999999996</v>
      </c>
      <c r="O19" s="60">
        <f t="shared" si="2"/>
        <v>0</v>
      </c>
      <c r="P19" s="40">
        <f t="shared" si="8"/>
        <v>0</v>
      </c>
      <c r="Q19" s="61">
        <f t="shared" si="17"/>
        <v>0.51380000000000003</v>
      </c>
      <c r="R19" s="60">
        <f t="shared" si="3"/>
        <v>0</v>
      </c>
      <c r="S19" s="40">
        <f t="shared" si="9"/>
        <v>0</v>
      </c>
      <c r="T19" s="61">
        <f t="shared" si="18"/>
        <v>0.3997</v>
      </c>
      <c r="U19" s="60">
        <f t="shared" si="4"/>
        <v>0</v>
      </c>
      <c r="V19" s="40">
        <f t="shared" si="10"/>
        <v>0</v>
      </c>
      <c r="W19" s="61">
        <f t="shared" si="19"/>
        <v>0.32690000000000002</v>
      </c>
      <c r="X19" s="60">
        <f t="shared" si="5"/>
        <v>0</v>
      </c>
      <c r="Y19" s="41">
        <f t="shared" si="11"/>
        <v>0</v>
      </c>
    </row>
    <row r="20" spans="1:25" s="46" customFormat="1" ht="13.9" x14ac:dyDescent="0.4">
      <c r="A20" s="247" t="s">
        <v>229</v>
      </c>
      <c r="B20" s="248"/>
      <c r="C20" s="62"/>
      <c r="D20" s="63">
        <f>SUM(D11:D19)</f>
        <v>13413043.532815525</v>
      </c>
      <c r="E20" s="42"/>
      <c r="F20" s="43"/>
      <c r="G20" s="44">
        <f>SUM(G11:G19)</f>
        <v>0</v>
      </c>
      <c r="H20" s="42"/>
      <c r="I20" s="43"/>
      <c r="J20" s="44">
        <f>SUM(J11:J19)</f>
        <v>0</v>
      </c>
      <c r="K20" s="42"/>
      <c r="L20" s="43"/>
      <c r="M20" s="44">
        <f>SUM(M11:M19)</f>
        <v>0</v>
      </c>
      <c r="N20" s="42"/>
      <c r="O20" s="43"/>
      <c r="P20" s="44">
        <f>SUM(P11:P19)</f>
        <v>0</v>
      </c>
      <c r="Q20" s="42"/>
      <c r="R20" s="43"/>
      <c r="S20" s="44">
        <f>SUM(S11:S19)</f>
        <v>0</v>
      </c>
      <c r="T20" s="42"/>
      <c r="U20" s="43"/>
      <c r="V20" s="44">
        <f>SUM(V11:V19)</f>
        <v>0</v>
      </c>
      <c r="W20" s="42"/>
      <c r="X20" s="43"/>
      <c r="Y20" s="45">
        <f>SUM(Y11:Y19)</f>
        <v>0</v>
      </c>
    </row>
    <row r="21" spans="1:25" ht="13.9" thickBot="1" x14ac:dyDescent="0.4">
      <c r="A21" s="182"/>
      <c r="B21" s="183"/>
      <c r="C21" s="183"/>
      <c r="D21" s="14"/>
      <c r="E21" s="14"/>
      <c r="F21" s="14"/>
      <c r="G21" s="14"/>
      <c r="H21" s="14"/>
      <c r="I21" s="14"/>
      <c r="J21" s="14"/>
      <c r="K21" s="14"/>
      <c r="L21" s="14"/>
      <c r="M21" s="14"/>
      <c r="N21" s="14"/>
      <c r="O21" s="14"/>
      <c r="P21" s="14"/>
      <c r="Q21" s="14"/>
      <c r="R21" s="14"/>
      <c r="S21" s="14"/>
      <c r="T21" s="14"/>
      <c r="U21" s="14"/>
      <c r="V21" s="14"/>
      <c r="W21" s="14"/>
      <c r="X21" s="14"/>
      <c r="Y21" s="15"/>
    </row>
    <row r="22" spans="1:25" ht="14.25" thickBot="1" x14ac:dyDescent="0.45">
      <c r="A22" s="252" t="s">
        <v>230</v>
      </c>
      <c r="B22" s="253"/>
      <c r="C22" s="101">
        <f>SUM(E20:Y20)+D20</f>
        <v>13413043.532815525</v>
      </c>
      <c r="D22" s="93"/>
      <c r="E22" s="47"/>
      <c r="F22" s="14"/>
      <c r="G22" s="14"/>
      <c r="H22" s="14"/>
      <c r="I22" s="14"/>
      <c r="J22" s="14"/>
      <c r="K22" s="14"/>
      <c r="L22" s="14"/>
      <c r="M22" s="14"/>
      <c r="N22" s="14"/>
      <c r="O22" s="14"/>
      <c r="P22" s="14"/>
      <c r="Q22" s="14"/>
      <c r="R22" s="14"/>
      <c r="S22" s="14"/>
      <c r="T22" s="14"/>
      <c r="U22" s="14"/>
      <c r="V22" s="48"/>
      <c r="W22" s="14"/>
      <c r="X22" s="14"/>
      <c r="Y22" s="15"/>
    </row>
    <row r="23" spans="1:25" x14ac:dyDescent="0.35">
      <c r="A23" s="13"/>
      <c r="B23" s="14"/>
      <c r="C23" s="14"/>
      <c r="D23" s="14"/>
      <c r="E23" s="14"/>
      <c r="F23" s="14"/>
      <c r="G23" s="14"/>
      <c r="H23" s="14"/>
      <c r="I23" s="14"/>
      <c r="J23" s="14"/>
      <c r="K23" s="64"/>
      <c r="L23" s="64"/>
      <c r="M23" s="14"/>
      <c r="N23" s="14"/>
      <c r="O23" s="14"/>
      <c r="P23" s="14"/>
      <c r="Q23" s="14"/>
      <c r="R23" s="14"/>
      <c r="S23" s="14"/>
      <c r="T23" s="14"/>
      <c r="U23" s="14"/>
      <c r="V23" s="14"/>
      <c r="W23" s="14"/>
      <c r="X23" s="14"/>
      <c r="Y23" s="15"/>
    </row>
    <row r="24" spans="1:25" ht="13.9" x14ac:dyDescent="0.4">
      <c r="A24" s="106" t="s">
        <v>110</v>
      </c>
      <c r="B24" s="103"/>
      <c r="C24" s="14"/>
      <c r="D24" s="14"/>
      <c r="E24" s="14"/>
      <c r="F24" s="14"/>
      <c r="G24" s="14"/>
      <c r="H24" s="14"/>
      <c r="I24" s="14"/>
      <c r="J24" s="14"/>
      <c r="K24" s="64"/>
      <c r="L24" s="64"/>
      <c r="M24" s="14"/>
      <c r="N24" s="14"/>
      <c r="O24" s="14"/>
      <c r="P24" s="14"/>
      <c r="Q24" s="14"/>
      <c r="R24" s="14"/>
      <c r="S24" s="14"/>
      <c r="T24" s="14"/>
      <c r="U24" s="14"/>
      <c r="V24" s="14"/>
      <c r="W24" s="14"/>
      <c r="X24" s="14"/>
      <c r="Y24" s="15"/>
    </row>
    <row r="25" spans="1:25" ht="13.9" x14ac:dyDescent="0.4">
      <c r="A25" s="109" t="s">
        <v>106</v>
      </c>
      <c r="B25" s="187">
        <v>0</v>
      </c>
      <c r="C25" s="14"/>
      <c r="D25" s="14"/>
      <c r="E25" s="14"/>
      <c r="F25" s="14"/>
      <c r="G25" s="14"/>
      <c r="H25" s="14"/>
      <c r="I25" s="14"/>
      <c r="J25" s="14"/>
      <c r="K25" s="64"/>
      <c r="L25" s="64"/>
      <c r="M25" s="14"/>
      <c r="N25" s="14"/>
      <c r="O25" s="14"/>
      <c r="P25" s="14"/>
      <c r="Q25" s="14"/>
      <c r="R25" s="14"/>
      <c r="S25" s="14"/>
      <c r="T25" s="14"/>
      <c r="U25" s="14"/>
      <c r="V25" s="14"/>
      <c r="W25" s="14"/>
      <c r="X25" s="14"/>
      <c r="Y25" s="15"/>
    </row>
    <row r="26" spans="1:25" ht="13.9" x14ac:dyDescent="0.4">
      <c r="A26" s="109" t="s">
        <v>107</v>
      </c>
      <c r="B26" s="187">
        <v>0</v>
      </c>
      <c r="C26" s="14"/>
      <c r="D26" s="14"/>
      <c r="E26" s="14"/>
      <c r="F26" s="14"/>
      <c r="G26" s="14"/>
      <c r="H26" s="14"/>
      <c r="I26" s="14"/>
      <c r="J26" s="14"/>
      <c r="K26" s="64"/>
      <c r="L26" s="64"/>
      <c r="M26" s="14"/>
      <c r="N26" s="14"/>
      <c r="O26" s="14"/>
      <c r="P26" s="14"/>
      <c r="Q26" s="14"/>
      <c r="R26" s="14"/>
      <c r="S26" s="14"/>
      <c r="T26" s="14"/>
      <c r="U26" s="14"/>
      <c r="V26" s="14"/>
      <c r="W26" s="14"/>
      <c r="X26" s="14"/>
      <c r="Y26" s="15"/>
    </row>
    <row r="27" spans="1:25" ht="13.9" x14ac:dyDescent="0.4">
      <c r="A27" s="109" t="s">
        <v>108</v>
      </c>
      <c r="B27" s="187">
        <f>B26-B25</f>
        <v>0</v>
      </c>
      <c r="C27" s="14"/>
      <c r="D27" s="14"/>
      <c r="E27" s="14"/>
      <c r="F27" s="14"/>
      <c r="G27" s="14"/>
      <c r="H27" s="14"/>
      <c r="I27" s="14"/>
      <c r="J27" s="14"/>
      <c r="K27" s="64"/>
      <c r="L27" s="64"/>
      <c r="M27" s="14"/>
      <c r="N27" s="14"/>
      <c r="O27" s="14"/>
      <c r="P27" s="14"/>
      <c r="Q27" s="14"/>
      <c r="R27" s="14"/>
      <c r="S27" s="14"/>
      <c r="T27" s="14"/>
      <c r="U27" s="14"/>
      <c r="V27" s="14"/>
      <c r="W27" s="14"/>
      <c r="X27" s="14"/>
      <c r="Y27" s="15"/>
    </row>
    <row r="28" spans="1:25" ht="13.9" x14ac:dyDescent="0.4">
      <c r="A28" s="109" t="s">
        <v>191</v>
      </c>
      <c r="B28" s="187">
        <f>IFERROR(B27/B25,0)</f>
        <v>0</v>
      </c>
      <c r="C28" s="14"/>
      <c r="D28" s="14"/>
      <c r="E28" s="14"/>
      <c r="F28" s="14"/>
      <c r="G28" s="14"/>
      <c r="H28" s="14"/>
      <c r="I28" s="14"/>
      <c r="J28" s="14"/>
      <c r="K28" s="64"/>
      <c r="L28" s="64"/>
      <c r="M28" s="14"/>
      <c r="N28" s="14"/>
      <c r="O28" s="14"/>
      <c r="P28" s="14"/>
      <c r="Q28" s="14"/>
      <c r="R28" s="14"/>
      <c r="S28" s="14"/>
      <c r="T28" s="14"/>
      <c r="U28" s="14"/>
      <c r="V28" s="14"/>
      <c r="W28" s="14"/>
      <c r="X28" s="14"/>
      <c r="Y28" s="15"/>
    </row>
    <row r="29" spans="1:25" ht="13.9" x14ac:dyDescent="0.4">
      <c r="A29" s="109" t="s">
        <v>109</v>
      </c>
      <c r="B29" s="187">
        <f>B28+1</f>
        <v>1</v>
      </c>
      <c r="C29" s="14"/>
      <c r="D29" s="14"/>
      <c r="E29" s="14"/>
      <c r="F29" s="14"/>
      <c r="G29" s="14"/>
      <c r="H29" s="14"/>
      <c r="I29" s="14"/>
      <c r="J29" s="14"/>
      <c r="K29" s="64"/>
      <c r="L29" s="64"/>
      <c r="M29" s="14"/>
      <c r="N29" s="14"/>
      <c r="O29" s="14"/>
      <c r="P29" s="14"/>
      <c r="Q29" s="14"/>
      <c r="R29" s="14"/>
      <c r="S29" s="14"/>
      <c r="T29" s="14"/>
      <c r="U29" s="14"/>
      <c r="V29" s="14"/>
      <c r="W29" s="14"/>
      <c r="X29" s="14"/>
      <c r="Y29" s="15"/>
    </row>
    <row r="30" spans="1:25" x14ac:dyDescent="0.35">
      <c r="A30" s="13"/>
      <c r="B30" s="14"/>
      <c r="C30" s="14"/>
      <c r="D30" s="14"/>
      <c r="E30" s="14"/>
      <c r="F30" s="14"/>
      <c r="G30" s="14"/>
      <c r="H30" s="14"/>
      <c r="I30" s="14"/>
      <c r="J30" s="14"/>
      <c r="K30" s="64"/>
      <c r="L30" s="64"/>
      <c r="M30" s="14"/>
      <c r="N30" s="14"/>
      <c r="O30" s="14"/>
      <c r="P30" s="14"/>
      <c r="Q30" s="14"/>
      <c r="R30" s="14"/>
      <c r="S30" s="14"/>
      <c r="T30" s="14"/>
      <c r="U30" s="14"/>
      <c r="V30" s="14"/>
      <c r="W30" s="14"/>
      <c r="X30" s="14"/>
      <c r="Y30" s="15"/>
    </row>
    <row r="31" spans="1:25" x14ac:dyDescent="0.35">
      <c r="A31" s="96" t="s">
        <v>36</v>
      </c>
      <c r="B31" s="14"/>
      <c r="C31" s="65">
        <v>0.03</v>
      </c>
      <c r="D31" s="14"/>
      <c r="E31" s="14"/>
      <c r="F31" s="14"/>
      <c r="G31" s="14"/>
      <c r="H31" s="14"/>
      <c r="I31" s="14"/>
      <c r="J31" s="14"/>
      <c r="K31" s="14"/>
      <c r="L31" s="14"/>
      <c r="M31" s="14"/>
      <c r="N31" s="14"/>
      <c r="O31" s="14"/>
      <c r="P31" s="14"/>
      <c r="Q31" s="14"/>
      <c r="R31" s="14"/>
      <c r="S31" s="14"/>
      <c r="T31" s="14"/>
      <c r="U31" s="14"/>
      <c r="V31" s="14"/>
      <c r="W31" s="14"/>
      <c r="X31" s="14"/>
      <c r="Y31" s="15"/>
    </row>
    <row r="32" spans="1:25" x14ac:dyDescent="0.35">
      <c r="A32" s="96" t="s">
        <v>37</v>
      </c>
      <c r="B32" s="14"/>
      <c r="C32" s="66">
        <f>(1.41942701014681)*B29</f>
        <v>1.4194270101468101</v>
      </c>
      <c r="D32" s="14"/>
      <c r="E32" s="14"/>
      <c r="F32" s="14"/>
      <c r="G32" s="14"/>
      <c r="H32" s="14"/>
      <c r="I32" s="14"/>
      <c r="J32" s="14"/>
      <c r="K32" s="14"/>
      <c r="L32" s="14"/>
      <c r="M32" s="14"/>
      <c r="N32" s="14"/>
      <c r="O32" s="14"/>
      <c r="P32" s="14"/>
      <c r="Q32" s="14"/>
      <c r="R32" s="14"/>
      <c r="S32" s="14"/>
      <c r="T32" s="14"/>
      <c r="U32" s="14"/>
      <c r="V32" s="14"/>
      <c r="W32" s="14"/>
      <c r="X32" s="14"/>
      <c r="Y32" s="15"/>
    </row>
    <row r="33" spans="1:25" ht="13.9" thickBot="1" x14ac:dyDescent="0.4">
      <c r="A33" s="90" t="s">
        <v>38</v>
      </c>
      <c r="B33" s="53"/>
      <c r="C33" s="53"/>
      <c r="D33" s="53"/>
      <c r="E33" s="53"/>
      <c r="F33" s="53"/>
      <c r="G33" s="53"/>
      <c r="H33" s="67">
        <v>1</v>
      </c>
      <c r="I33" s="53"/>
      <c r="J33" s="53"/>
      <c r="K33" s="99">
        <v>0.66665777789629488</v>
      </c>
      <c r="L33" s="53"/>
      <c r="M33" s="53"/>
      <c r="N33" s="99">
        <v>0.60000319997440021</v>
      </c>
      <c r="O33" s="53"/>
      <c r="P33" s="53"/>
      <c r="Q33" s="99">
        <v>0.71428734692944618</v>
      </c>
      <c r="R33" s="53"/>
      <c r="S33" s="53"/>
      <c r="T33" s="99">
        <v>0.77777876542770907</v>
      </c>
      <c r="U33" s="53"/>
      <c r="V33" s="53"/>
      <c r="W33" s="99">
        <v>0.81818247933643884</v>
      </c>
      <c r="X33" s="53"/>
      <c r="Y33" s="55"/>
    </row>
  </sheetData>
  <mergeCells count="28">
    <mergeCell ref="A1:Y1"/>
    <mergeCell ref="W9:Y9"/>
    <mergeCell ref="A11:B11"/>
    <mergeCell ref="A12:B12"/>
    <mergeCell ref="A16:B16"/>
    <mergeCell ref="Q9:S9"/>
    <mergeCell ref="T9:V9"/>
    <mergeCell ref="A4:Y4"/>
    <mergeCell ref="C6:D6"/>
    <mergeCell ref="E6:G6"/>
    <mergeCell ref="H6:J6"/>
    <mergeCell ref="K6:M6"/>
    <mergeCell ref="N6:P6"/>
    <mergeCell ref="Q6:S6"/>
    <mergeCell ref="T6:V6"/>
    <mergeCell ref="W6:Y6"/>
    <mergeCell ref="A22:B22"/>
    <mergeCell ref="A19:B19"/>
    <mergeCell ref="K9:M9"/>
    <mergeCell ref="N9:P9"/>
    <mergeCell ref="A18:B18"/>
    <mergeCell ref="A20:B20"/>
    <mergeCell ref="A17:B17"/>
    <mergeCell ref="A15:B15"/>
    <mergeCell ref="E9:G9"/>
    <mergeCell ref="H9:J9"/>
    <mergeCell ref="A13:B13"/>
    <mergeCell ref="A14:B14"/>
  </mergeCells>
  <pageMargins left="0.25" right="0.25" top="0.25" bottom="0.25" header="0.3" footer="0.3"/>
  <pageSetup scale="28" orientation="landscape" r:id="rId1"/>
  <headerFooter>
    <oddFooter>&amp;RPage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2060"/>
    <pageSetUpPr fitToPage="1"/>
  </sheetPr>
  <dimension ref="A1:S27"/>
  <sheetViews>
    <sheetView zoomScale="90" zoomScaleNormal="90" workbookViewId="0">
      <selection activeCell="A14" sqref="A14:B14"/>
    </sheetView>
  </sheetViews>
  <sheetFormatPr defaultColWidth="9.1328125" defaultRowHeight="13.5" x14ac:dyDescent="0.35"/>
  <cols>
    <col min="1" max="1" width="46.796875" style="12" customWidth="1"/>
    <col min="2" max="2" width="11.59765625" style="12" customWidth="1"/>
    <col min="3" max="3" width="18" style="12" bestFit="1" customWidth="1"/>
    <col min="4" max="4" width="18.1328125" style="12" customWidth="1"/>
    <col min="5" max="5" width="12.6640625" style="12" customWidth="1"/>
    <col min="6" max="6" width="18.46484375" style="12" customWidth="1"/>
    <col min="7" max="7" width="12.6640625" style="12" customWidth="1"/>
    <col min="8" max="8" width="18" style="12" customWidth="1"/>
    <col min="9" max="9" width="17.33203125" style="12" customWidth="1"/>
    <col min="10" max="10" width="17.1328125" style="12" customWidth="1"/>
    <col min="11" max="11" width="12.6640625" style="12" customWidth="1"/>
    <col min="12" max="12" width="16.33203125" style="12" customWidth="1"/>
    <col min="13" max="13" width="12.6640625" style="12" customWidth="1"/>
    <col min="14" max="14" width="17.1328125" style="12" customWidth="1"/>
    <col min="15" max="15" width="12.6640625" style="12" customWidth="1"/>
    <col min="16" max="16" width="17.796875" style="12" customWidth="1"/>
    <col min="17" max="17" width="14.33203125" style="12" bestFit="1" customWidth="1"/>
    <col min="18" max="16384" width="9.1328125" style="12"/>
  </cols>
  <sheetData>
    <row r="1" spans="1:19" s="56" customFormat="1" ht="40.5" customHeight="1" x14ac:dyDescent="0.5">
      <c r="A1" s="257" t="s">
        <v>62</v>
      </c>
      <c r="B1" s="268"/>
      <c r="C1" s="268"/>
      <c r="D1" s="268"/>
      <c r="E1" s="268"/>
      <c r="F1" s="268"/>
      <c r="G1" s="268"/>
      <c r="H1" s="268"/>
      <c r="I1" s="268"/>
      <c r="J1" s="268"/>
      <c r="K1" s="268"/>
      <c r="L1" s="268"/>
      <c r="M1" s="268"/>
      <c r="N1" s="268"/>
      <c r="O1" s="268"/>
      <c r="P1" s="268"/>
      <c r="Q1" s="268"/>
      <c r="R1" s="97"/>
      <c r="S1" s="97"/>
    </row>
    <row r="3" spans="1:19" ht="13.9" thickBot="1" x14ac:dyDescent="0.4"/>
    <row r="4" spans="1:19" ht="13.9" x14ac:dyDescent="0.4">
      <c r="A4" s="258" t="s">
        <v>206</v>
      </c>
      <c r="B4" s="259"/>
      <c r="C4" s="259"/>
      <c r="D4" s="259"/>
      <c r="E4" s="259"/>
      <c r="F4" s="259"/>
      <c r="G4" s="259"/>
      <c r="H4" s="259"/>
      <c r="I4" s="259"/>
      <c r="J4" s="259"/>
      <c r="K4" s="259"/>
      <c r="L4" s="259"/>
      <c r="M4" s="259"/>
      <c r="N4" s="259"/>
      <c r="O4" s="259"/>
      <c r="P4" s="259"/>
      <c r="Q4" s="260"/>
    </row>
    <row r="5" spans="1:19" x14ac:dyDescent="0.35">
      <c r="A5" s="13"/>
      <c r="B5" s="14"/>
      <c r="C5" s="14"/>
      <c r="D5" s="14"/>
      <c r="E5" s="14"/>
      <c r="F5" s="14"/>
      <c r="G5" s="14"/>
      <c r="H5" s="14"/>
      <c r="I5" s="14"/>
      <c r="J5" s="14"/>
      <c r="K5" s="14"/>
      <c r="L5" s="14"/>
      <c r="M5" s="14"/>
      <c r="N5" s="14"/>
      <c r="O5" s="14"/>
      <c r="P5" s="14"/>
      <c r="Q5" s="15"/>
    </row>
    <row r="6" spans="1:19" ht="13.9" x14ac:dyDescent="0.4">
      <c r="A6" s="269"/>
      <c r="B6" s="270"/>
      <c r="C6" s="261" t="s">
        <v>13</v>
      </c>
      <c r="D6" s="262"/>
      <c r="E6" s="261" t="s">
        <v>14</v>
      </c>
      <c r="F6" s="262"/>
      <c r="G6" s="261" t="s">
        <v>15</v>
      </c>
      <c r="H6" s="262"/>
      <c r="I6" s="261" t="s">
        <v>16</v>
      </c>
      <c r="J6" s="262"/>
      <c r="K6" s="261" t="s">
        <v>17</v>
      </c>
      <c r="L6" s="262"/>
      <c r="M6" s="261" t="s">
        <v>18</v>
      </c>
      <c r="N6" s="262"/>
      <c r="O6" s="261" t="s">
        <v>19</v>
      </c>
      <c r="P6" s="262"/>
      <c r="Q6" s="15"/>
    </row>
    <row r="7" spans="1:19" ht="15" hidden="1" customHeight="1" x14ac:dyDescent="0.4">
      <c r="A7" s="68"/>
      <c r="B7" s="69" t="s">
        <v>20</v>
      </c>
      <c r="C7" s="17" t="s">
        <v>21</v>
      </c>
      <c r="D7" s="18"/>
      <c r="E7" s="17" t="s">
        <v>22</v>
      </c>
      <c r="F7" s="18"/>
      <c r="G7" s="17" t="s">
        <v>23</v>
      </c>
      <c r="H7" s="18"/>
      <c r="I7" s="17" t="s">
        <v>24</v>
      </c>
      <c r="J7" s="18"/>
      <c r="K7" s="17" t="s">
        <v>25</v>
      </c>
      <c r="L7" s="18"/>
      <c r="M7" s="17" t="s">
        <v>26</v>
      </c>
      <c r="N7" s="18"/>
      <c r="O7" s="17" t="s">
        <v>27</v>
      </c>
      <c r="P7" s="18"/>
      <c r="Q7" s="15"/>
    </row>
    <row r="8" spans="1:19" s="26" customFormat="1" ht="13.9" x14ac:dyDescent="0.4">
      <c r="A8" s="247"/>
      <c r="B8" s="273"/>
      <c r="C8" s="22">
        <v>0</v>
      </c>
      <c r="D8" s="24">
        <v>25000</v>
      </c>
      <c r="E8" s="22">
        <v>25001</v>
      </c>
      <c r="F8" s="24">
        <v>75000</v>
      </c>
      <c r="G8" s="22">
        <v>75001</v>
      </c>
      <c r="H8" s="24">
        <v>125000</v>
      </c>
      <c r="I8" s="22">
        <v>125001</v>
      </c>
      <c r="J8" s="24">
        <v>175000</v>
      </c>
      <c r="K8" s="22">
        <v>175001</v>
      </c>
      <c r="L8" s="24">
        <v>225000</v>
      </c>
      <c r="M8" s="22">
        <v>225001</v>
      </c>
      <c r="N8" s="24">
        <v>275000</v>
      </c>
      <c r="O8" s="22">
        <v>275001</v>
      </c>
      <c r="P8" s="70">
        <f>O8+49999</f>
        <v>325000</v>
      </c>
      <c r="Q8" s="71"/>
    </row>
    <row r="9" spans="1:19" s="89" customFormat="1" ht="13.9" x14ac:dyDescent="0.4">
      <c r="A9" s="274" t="s">
        <v>64</v>
      </c>
      <c r="B9" s="275"/>
      <c r="C9" s="276">
        <v>0</v>
      </c>
      <c r="D9" s="277"/>
      <c r="E9" s="276">
        <v>0</v>
      </c>
      <c r="F9" s="277"/>
      <c r="G9" s="276">
        <v>0</v>
      </c>
      <c r="H9" s="277"/>
      <c r="I9" s="276">
        <v>0</v>
      </c>
      <c r="J9" s="277"/>
      <c r="K9" s="276">
        <v>0</v>
      </c>
      <c r="L9" s="277"/>
      <c r="M9" s="276">
        <v>0</v>
      </c>
      <c r="N9" s="277"/>
      <c r="O9" s="278">
        <v>0</v>
      </c>
      <c r="P9" s="279"/>
      <c r="Q9" s="88"/>
    </row>
    <row r="10" spans="1:19" s="11" customFormat="1" ht="23.65" x14ac:dyDescent="0.4">
      <c r="A10" s="280"/>
      <c r="B10" s="281"/>
      <c r="C10" s="72" t="s">
        <v>51</v>
      </c>
      <c r="D10" s="73" t="s">
        <v>52</v>
      </c>
      <c r="E10" s="91" t="s">
        <v>31</v>
      </c>
      <c r="F10" s="92" t="s">
        <v>33</v>
      </c>
      <c r="G10" s="91" t="s">
        <v>31</v>
      </c>
      <c r="H10" s="92" t="s">
        <v>33</v>
      </c>
      <c r="I10" s="91" t="s">
        <v>31</v>
      </c>
      <c r="J10" s="92" t="s">
        <v>33</v>
      </c>
      <c r="K10" s="57"/>
      <c r="L10" s="92" t="s">
        <v>33</v>
      </c>
      <c r="M10" s="91" t="s">
        <v>31</v>
      </c>
      <c r="N10" s="92" t="s">
        <v>33</v>
      </c>
      <c r="O10" s="91" t="s">
        <v>31</v>
      </c>
      <c r="P10" s="92" t="s">
        <v>33</v>
      </c>
      <c r="Q10" s="74"/>
    </row>
    <row r="11" spans="1:19" x14ac:dyDescent="0.35">
      <c r="A11" s="282" t="s">
        <v>53</v>
      </c>
      <c r="B11" s="283"/>
      <c r="C11" s="201">
        <f>C24</f>
        <v>130.092212978888</v>
      </c>
      <c r="D11" s="75">
        <f>C11*C$9</f>
        <v>0</v>
      </c>
      <c r="E11" s="39">
        <f>ROUND(C24*E$25,4)</f>
        <v>130.09219999999999</v>
      </c>
      <c r="F11" s="75">
        <f>E11*E$9</f>
        <v>0</v>
      </c>
      <c r="G11" s="39">
        <f>ROUND(E11*G$25,4)</f>
        <v>130.09219999999999</v>
      </c>
      <c r="H11" s="75">
        <f>G11*G$9</f>
        <v>0</v>
      </c>
      <c r="I11" s="39">
        <f>ROUND(G11*I$25,4)</f>
        <v>130.09219999999999</v>
      </c>
      <c r="J11" s="75">
        <f>I11*I$9</f>
        <v>0</v>
      </c>
      <c r="K11" s="39">
        <f>ROUND(I11*K$25,4)</f>
        <v>130.09219999999999</v>
      </c>
      <c r="L11" s="75">
        <f>K11*K$9</f>
        <v>0</v>
      </c>
      <c r="M11" s="39">
        <f>ROUND(K11*M$25,4)</f>
        <v>130.09219999999999</v>
      </c>
      <c r="N11" s="75">
        <f>M11*M$9</f>
        <v>0</v>
      </c>
      <c r="O11" s="39">
        <f>ROUND(M11*O$25,4)</f>
        <v>130.09219999999999</v>
      </c>
      <c r="P11" s="75">
        <f>O11*O$9</f>
        <v>0</v>
      </c>
      <c r="Q11" s="15"/>
      <c r="R11" s="11"/>
    </row>
    <row r="12" spans="1:19" s="46" customFormat="1" ht="13.9" x14ac:dyDescent="0.4">
      <c r="A12" s="247" t="s">
        <v>231</v>
      </c>
      <c r="B12" s="248"/>
      <c r="C12" s="76"/>
      <c r="D12" s="77">
        <f>SUM(D11:D11)</f>
        <v>0</v>
      </c>
      <c r="E12" s="42"/>
      <c r="F12" s="44">
        <f>SUM(F11:F11)</f>
        <v>0</v>
      </c>
      <c r="G12" s="42"/>
      <c r="H12" s="44">
        <f>SUM(H11:H11)</f>
        <v>0</v>
      </c>
      <c r="I12" s="42"/>
      <c r="J12" s="44">
        <f>SUM(J11:J11)</f>
        <v>0</v>
      </c>
      <c r="K12" s="42"/>
      <c r="L12" s="44">
        <f>SUM(L11:L11)</f>
        <v>0</v>
      </c>
      <c r="M12" s="42"/>
      <c r="N12" s="44">
        <f>SUM(N11:N11)</f>
        <v>0</v>
      </c>
      <c r="O12" s="42"/>
      <c r="P12" s="44">
        <f>SUM(P11:P11)</f>
        <v>0</v>
      </c>
      <c r="Q12" s="78"/>
    </row>
    <row r="13" spans="1:19" ht="13.9" thickBot="1" x14ac:dyDescent="0.4">
      <c r="A13" s="13"/>
      <c r="B13" s="14"/>
      <c r="C13" s="14"/>
      <c r="D13" s="14"/>
      <c r="E13" s="14"/>
      <c r="F13" s="14"/>
      <c r="G13" s="14"/>
      <c r="H13" s="14"/>
      <c r="I13" s="14"/>
      <c r="J13" s="14"/>
      <c r="K13" s="14"/>
      <c r="L13" s="14"/>
      <c r="M13" s="14"/>
      <c r="N13" s="14"/>
      <c r="O13" s="14"/>
      <c r="P13" s="14"/>
      <c r="Q13" s="15"/>
    </row>
    <row r="14" spans="1:19" ht="14.25" thickBot="1" x14ac:dyDescent="0.45">
      <c r="A14" s="252" t="s">
        <v>232</v>
      </c>
      <c r="B14" s="253"/>
      <c r="C14" s="101">
        <f>SUM(D12:P12)</f>
        <v>0</v>
      </c>
      <c r="D14" s="47"/>
      <c r="E14" s="14"/>
      <c r="F14" s="14"/>
      <c r="G14" s="14"/>
      <c r="H14" s="14"/>
      <c r="I14" s="14"/>
      <c r="J14" s="14"/>
      <c r="K14" s="14"/>
      <c r="L14" s="14"/>
      <c r="M14" s="14"/>
      <c r="N14" s="14"/>
      <c r="O14" s="14"/>
      <c r="P14" s="14"/>
      <c r="Q14" s="15"/>
    </row>
    <row r="15" spans="1:19" x14ac:dyDescent="0.35">
      <c r="A15" s="13"/>
      <c r="B15" s="14"/>
      <c r="C15" s="14"/>
      <c r="D15" s="14"/>
      <c r="E15" s="14"/>
      <c r="F15" s="14"/>
      <c r="G15" s="14"/>
      <c r="H15" s="14"/>
      <c r="I15" s="14"/>
      <c r="J15" s="14"/>
      <c r="K15" s="14"/>
      <c r="L15" s="14"/>
      <c r="M15" s="14"/>
      <c r="N15" s="14"/>
      <c r="O15" s="14"/>
      <c r="P15" s="14"/>
      <c r="Q15" s="15"/>
    </row>
    <row r="16" spans="1:19" ht="13.9" x14ac:dyDescent="0.4">
      <c r="A16" s="106" t="s">
        <v>110</v>
      </c>
      <c r="B16" s="103"/>
      <c r="C16" s="14"/>
      <c r="D16" s="14"/>
      <c r="E16" s="14"/>
      <c r="F16" s="14"/>
      <c r="G16" s="14"/>
      <c r="H16" s="14"/>
      <c r="I16" s="14"/>
      <c r="J16" s="14"/>
      <c r="K16" s="14"/>
      <c r="L16" s="14"/>
      <c r="M16" s="14"/>
      <c r="N16" s="14"/>
      <c r="O16" s="14"/>
      <c r="P16" s="14"/>
      <c r="Q16" s="15"/>
    </row>
    <row r="17" spans="1:17" ht="13.9" x14ac:dyDescent="0.4">
      <c r="A17" s="109" t="s">
        <v>106</v>
      </c>
      <c r="B17" s="187">
        <v>0</v>
      </c>
      <c r="C17" s="14"/>
      <c r="D17" s="14"/>
      <c r="E17" s="14"/>
      <c r="F17" s="14"/>
      <c r="G17" s="14"/>
      <c r="H17" s="14"/>
      <c r="I17" s="14"/>
      <c r="J17" s="14"/>
      <c r="K17" s="14"/>
      <c r="L17" s="14"/>
      <c r="M17" s="14"/>
      <c r="N17" s="14"/>
      <c r="O17" s="14"/>
      <c r="P17" s="14"/>
      <c r="Q17" s="15"/>
    </row>
    <row r="18" spans="1:17" ht="13.9" x14ac:dyDescent="0.4">
      <c r="A18" s="109" t="s">
        <v>107</v>
      </c>
      <c r="B18" s="187">
        <v>0</v>
      </c>
      <c r="C18" s="14"/>
      <c r="D18" s="14"/>
      <c r="E18" s="14"/>
      <c r="F18" s="14"/>
      <c r="G18" s="14"/>
      <c r="H18" s="14"/>
      <c r="I18" s="14"/>
      <c r="J18" s="14"/>
      <c r="K18" s="14"/>
      <c r="L18" s="14"/>
      <c r="M18" s="14"/>
      <c r="N18" s="14"/>
      <c r="O18" s="14"/>
      <c r="P18" s="14"/>
      <c r="Q18" s="15"/>
    </row>
    <row r="19" spans="1:17" ht="13.9" x14ac:dyDescent="0.4">
      <c r="A19" s="109" t="s">
        <v>108</v>
      </c>
      <c r="B19" s="187">
        <f>B18-B17</f>
        <v>0</v>
      </c>
      <c r="C19" s="14"/>
      <c r="D19" s="14"/>
      <c r="E19" s="14"/>
      <c r="F19" s="14"/>
      <c r="G19" s="14"/>
      <c r="H19" s="14"/>
      <c r="I19" s="14"/>
      <c r="J19" s="14"/>
      <c r="K19" s="14"/>
      <c r="L19" s="14"/>
      <c r="M19" s="14"/>
      <c r="N19" s="14"/>
      <c r="O19" s="14"/>
      <c r="P19" s="14"/>
      <c r="Q19" s="15"/>
    </row>
    <row r="20" spans="1:17" ht="13.9" x14ac:dyDescent="0.4">
      <c r="A20" s="109" t="s">
        <v>191</v>
      </c>
      <c r="B20" s="187">
        <f>IFERROR(B19/B17,0)</f>
        <v>0</v>
      </c>
      <c r="C20" s="14"/>
      <c r="D20" s="14"/>
      <c r="E20" s="14"/>
      <c r="F20" s="14"/>
      <c r="G20" s="14"/>
      <c r="H20" s="14"/>
      <c r="I20" s="14"/>
      <c r="J20" s="14"/>
      <c r="K20" s="14"/>
      <c r="L20" s="14"/>
      <c r="M20" s="14"/>
      <c r="N20" s="14"/>
      <c r="O20" s="14"/>
      <c r="P20" s="14"/>
      <c r="Q20" s="15"/>
    </row>
    <row r="21" spans="1:17" ht="13.9" x14ac:dyDescent="0.4">
      <c r="A21" s="109" t="s">
        <v>109</v>
      </c>
      <c r="B21" s="187">
        <f>B20+1</f>
        <v>1</v>
      </c>
      <c r="C21" s="14"/>
      <c r="D21" s="14"/>
      <c r="E21" s="14"/>
      <c r="F21" s="14"/>
      <c r="G21" s="14"/>
      <c r="H21" s="14"/>
      <c r="I21" s="14"/>
      <c r="J21" s="14"/>
      <c r="K21" s="14"/>
      <c r="L21" s="14"/>
      <c r="M21" s="14"/>
      <c r="N21" s="14"/>
      <c r="O21" s="14"/>
      <c r="P21" s="14"/>
      <c r="Q21" s="15"/>
    </row>
    <row r="22" spans="1:17" x14ac:dyDescent="0.35">
      <c r="A22" s="13"/>
      <c r="B22" s="14"/>
      <c r="C22" s="14"/>
      <c r="D22" s="14"/>
      <c r="E22" s="14"/>
      <c r="F22" s="14"/>
      <c r="G22" s="14"/>
      <c r="H22" s="14"/>
      <c r="I22" s="14"/>
      <c r="J22" s="14"/>
      <c r="K22" s="14"/>
      <c r="L22" s="14"/>
      <c r="M22" s="14"/>
      <c r="N22" s="14"/>
      <c r="O22" s="14"/>
      <c r="P22" s="14"/>
      <c r="Q22" s="15"/>
    </row>
    <row r="23" spans="1:17" x14ac:dyDescent="0.35">
      <c r="A23" s="96" t="s">
        <v>36</v>
      </c>
      <c r="B23" s="14"/>
      <c r="C23" s="49">
        <v>0.03</v>
      </c>
      <c r="D23" s="14"/>
      <c r="E23" s="14"/>
      <c r="F23" s="14"/>
      <c r="G23" s="14"/>
      <c r="H23" s="14"/>
      <c r="I23" s="14"/>
      <c r="J23" s="14"/>
      <c r="K23" s="14"/>
      <c r="L23" s="14"/>
      <c r="M23" s="14"/>
      <c r="N23" s="14"/>
      <c r="O23" s="14"/>
      <c r="P23" s="14"/>
      <c r="Q23" s="15"/>
    </row>
    <row r="24" spans="1:17" x14ac:dyDescent="0.35">
      <c r="A24" s="96" t="s">
        <v>54</v>
      </c>
      <c r="B24" s="14"/>
      <c r="C24" s="79">
        <f>(130.092212978888)*B21</f>
        <v>130.092212978888</v>
      </c>
      <c r="D24" s="14"/>
      <c r="E24" s="14"/>
      <c r="F24" s="14"/>
      <c r="G24" s="14"/>
      <c r="H24" s="14"/>
      <c r="I24" s="14"/>
      <c r="J24" s="14"/>
      <c r="K24" s="14"/>
      <c r="L24" s="14"/>
      <c r="M24" s="14"/>
      <c r="N24" s="14"/>
      <c r="O24" s="14"/>
      <c r="P24" s="14"/>
      <c r="Q24" s="15"/>
    </row>
    <row r="25" spans="1:17" ht="13.9" thickBot="1" x14ac:dyDescent="0.4">
      <c r="A25" s="90" t="s">
        <v>38</v>
      </c>
      <c r="B25" s="53"/>
      <c r="C25" s="53"/>
      <c r="D25" s="53"/>
      <c r="E25" s="54">
        <v>1</v>
      </c>
      <c r="F25" s="53"/>
      <c r="G25" s="54">
        <v>1</v>
      </c>
      <c r="H25" s="53"/>
      <c r="I25" s="54">
        <v>1</v>
      </c>
      <c r="J25" s="53"/>
      <c r="K25" s="54">
        <v>1</v>
      </c>
      <c r="L25" s="53"/>
      <c r="M25" s="54">
        <v>1</v>
      </c>
      <c r="N25" s="53"/>
      <c r="O25" s="54">
        <v>1</v>
      </c>
      <c r="P25" s="53"/>
      <c r="Q25" s="55"/>
    </row>
    <row r="27" spans="1:17" ht="63" customHeight="1" x14ac:dyDescent="0.35">
      <c r="A27" s="271" t="s">
        <v>233</v>
      </c>
      <c r="B27" s="271"/>
      <c r="C27" s="271"/>
      <c r="D27" s="271"/>
      <c r="E27" s="271"/>
      <c r="F27" s="271"/>
      <c r="G27" s="271"/>
      <c r="H27" s="271"/>
      <c r="I27" s="271"/>
      <c r="J27" s="271"/>
      <c r="K27" s="271"/>
      <c r="L27" s="271"/>
      <c r="M27" s="271"/>
      <c r="N27" s="271"/>
      <c r="O27" s="271"/>
      <c r="P27" s="271"/>
      <c r="Q27" s="271"/>
    </row>
  </sheetData>
  <mergeCells count="24">
    <mergeCell ref="A27:Q27"/>
    <mergeCell ref="A8:B8"/>
    <mergeCell ref="A9:B9"/>
    <mergeCell ref="C9:D9"/>
    <mergeCell ref="E9:F9"/>
    <mergeCell ref="A14:B14"/>
    <mergeCell ref="K9:L9"/>
    <mergeCell ref="M9:N9"/>
    <mergeCell ref="O9:P9"/>
    <mergeCell ref="A10:B10"/>
    <mergeCell ref="A11:B11"/>
    <mergeCell ref="G9:H9"/>
    <mergeCell ref="I9:J9"/>
    <mergeCell ref="A12:B12"/>
    <mergeCell ref="A1:Q1"/>
    <mergeCell ref="A4:Q4"/>
    <mergeCell ref="A6:B6"/>
    <mergeCell ref="C6:D6"/>
    <mergeCell ref="E6:F6"/>
    <mergeCell ref="G6:H6"/>
    <mergeCell ref="I6:J6"/>
    <mergeCell ref="K6:L6"/>
    <mergeCell ref="M6:N6"/>
    <mergeCell ref="O6:P6"/>
  </mergeCells>
  <pageMargins left="0.25" right="0.25" top="0.25" bottom="0.25" header="0.3" footer="0.3"/>
  <pageSetup scale="45" orientation="landscape" r:id="rId1"/>
  <headerFooter>
    <oddFooter>&amp;RPage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35"/>
  <sheetViews>
    <sheetView zoomScale="90" zoomScaleNormal="90" workbookViewId="0">
      <selection activeCell="A17" sqref="A17:B17"/>
    </sheetView>
  </sheetViews>
  <sheetFormatPr defaultColWidth="9.1328125" defaultRowHeight="13.5" x14ac:dyDescent="0.35"/>
  <cols>
    <col min="1" max="1" width="46.796875" style="12" customWidth="1"/>
    <col min="2" max="2" width="11.59765625" style="12" customWidth="1"/>
    <col min="3" max="3" width="18.46484375" style="12" bestFit="1" customWidth="1"/>
    <col min="4" max="4" width="18.1328125" style="12" bestFit="1" customWidth="1"/>
    <col min="5" max="5" width="15.46484375" style="12" bestFit="1" customWidth="1"/>
    <col min="6" max="6" width="16.6640625" style="12" bestFit="1" customWidth="1"/>
    <col min="7" max="7" width="16.1328125" style="12" bestFit="1" customWidth="1"/>
    <col min="8" max="8" width="14.6640625" style="12" bestFit="1" customWidth="1"/>
    <col min="9" max="9" width="18" style="12" bestFit="1" customWidth="1"/>
    <col min="10" max="10" width="16.6640625" style="12" bestFit="1" customWidth="1"/>
    <col min="11" max="11" width="18" style="12" customWidth="1"/>
    <col min="12" max="12" width="16.6640625" style="12" bestFit="1" customWidth="1"/>
    <col min="13" max="13" width="18" style="12" bestFit="1" customWidth="1"/>
    <col min="14" max="14" width="16.6640625" style="12" bestFit="1" customWidth="1"/>
    <col min="15" max="15" width="17" style="12" bestFit="1" customWidth="1"/>
    <col min="16" max="16" width="16.6640625" style="12" bestFit="1" customWidth="1"/>
    <col min="17" max="17" width="14.33203125" style="12" bestFit="1" customWidth="1"/>
    <col min="18" max="16384" width="9.1328125" style="12"/>
  </cols>
  <sheetData>
    <row r="1" spans="1:19" ht="46.5" customHeight="1" x14ac:dyDescent="0.5">
      <c r="A1" s="257" t="s">
        <v>63</v>
      </c>
      <c r="B1" s="268"/>
      <c r="C1" s="268"/>
      <c r="D1" s="268"/>
      <c r="E1" s="268"/>
      <c r="F1" s="268"/>
      <c r="G1" s="268"/>
      <c r="H1" s="268"/>
      <c r="I1" s="268"/>
      <c r="J1" s="268"/>
      <c r="K1" s="268"/>
      <c r="L1" s="268"/>
      <c r="M1" s="268"/>
      <c r="N1" s="268"/>
      <c r="O1" s="268"/>
      <c r="P1" s="268"/>
      <c r="Q1" s="268"/>
      <c r="R1" s="81"/>
      <c r="S1" s="81"/>
    </row>
    <row r="3" spans="1:19" ht="13.9" thickBot="1" x14ac:dyDescent="0.4"/>
    <row r="4" spans="1:19" ht="13.9" x14ac:dyDescent="0.4">
      <c r="A4" s="258" t="s">
        <v>207</v>
      </c>
      <c r="B4" s="259"/>
      <c r="C4" s="259"/>
      <c r="D4" s="259"/>
      <c r="E4" s="259"/>
      <c r="F4" s="259"/>
      <c r="G4" s="259"/>
      <c r="H4" s="259"/>
      <c r="I4" s="259"/>
      <c r="J4" s="259"/>
      <c r="K4" s="259"/>
      <c r="L4" s="259"/>
      <c r="M4" s="259"/>
      <c r="N4" s="259"/>
      <c r="O4" s="259"/>
      <c r="P4" s="259"/>
      <c r="Q4" s="260"/>
    </row>
    <row r="5" spans="1:19" x14ac:dyDescent="0.35">
      <c r="A5" s="13"/>
      <c r="B5" s="14"/>
      <c r="C5" s="14"/>
      <c r="D5" s="14"/>
      <c r="E5" s="14"/>
      <c r="F5" s="14"/>
      <c r="G5" s="14"/>
      <c r="H5" s="14"/>
      <c r="I5" s="14"/>
      <c r="J5" s="14"/>
      <c r="K5" s="14"/>
      <c r="L5" s="14"/>
      <c r="M5" s="14"/>
      <c r="N5" s="14"/>
      <c r="O5" s="14"/>
      <c r="P5" s="14"/>
      <c r="Q5" s="15"/>
    </row>
    <row r="6" spans="1:19" ht="13.9" x14ac:dyDescent="0.4">
      <c r="A6" s="269"/>
      <c r="B6" s="270"/>
      <c r="C6" s="261" t="s">
        <v>13</v>
      </c>
      <c r="D6" s="262"/>
      <c r="E6" s="261" t="s">
        <v>14</v>
      </c>
      <c r="F6" s="262"/>
      <c r="G6" s="261" t="s">
        <v>15</v>
      </c>
      <c r="H6" s="262"/>
      <c r="I6" s="261" t="s">
        <v>16</v>
      </c>
      <c r="J6" s="262"/>
      <c r="K6" s="261" t="s">
        <v>17</v>
      </c>
      <c r="L6" s="262"/>
      <c r="M6" s="261" t="s">
        <v>18</v>
      </c>
      <c r="N6" s="262"/>
      <c r="O6" s="261" t="s">
        <v>19</v>
      </c>
      <c r="P6" s="262"/>
      <c r="Q6" s="15"/>
    </row>
    <row r="7" spans="1:19" ht="15" hidden="1" customHeight="1" x14ac:dyDescent="0.4">
      <c r="A7" s="68"/>
      <c r="B7" s="69" t="s">
        <v>20</v>
      </c>
      <c r="C7" s="17" t="s">
        <v>21</v>
      </c>
      <c r="D7" s="18"/>
      <c r="E7" s="17" t="s">
        <v>22</v>
      </c>
      <c r="F7" s="18"/>
      <c r="G7" s="17" t="s">
        <v>23</v>
      </c>
      <c r="H7" s="18"/>
      <c r="I7" s="17" t="s">
        <v>24</v>
      </c>
      <c r="J7" s="18"/>
      <c r="K7" s="17" t="s">
        <v>25</v>
      </c>
      <c r="L7" s="18"/>
      <c r="M7" s="17" t="s">
        <v>26</v>
      </c>
      <c r="N7" s="18"/>
      <c r="O7" s="17" t="s">
        <v>27</v>
      </c>
      <c r="P7" s="18"/>
      <c r="Q7" s="15"/>
    </row>
    <row r="8" spans="1:19" s="26" customFormat="1" ht="13.9" x14ac:dyDescent="0.4">
      <c r="A8" s="247" t="s">
        <v>28</v>
      </c>
      <c r="B8" s="273"/>
      <c r="C8" s="22">
        <v>0</v>
      </c>
      <c r="D8" s="24">
        <v>25000</v>
      </c>
      <c r="E8" s="22">
        <v>25001</v>
      </c>
      <c r="F8" s="24">
        <v>75000</v>
      </c>
      <c r="G8" s="22">
        <v>75001</v>
      </c>
      <c r="H8" s="24">
        <v>125000</v>
      </c>
      <c r="I8" s="22">
        <v>125001</v>
      </c>
      <c r="J8" s="24">
        <v>175000</v>
      </c>
      <c r="K8" s="22">
        <v>175001</v>
      </c>
      <c r="L8" s="24">
        <v>225000</v>
      </c>
      <c r="M8" s="22">
        <v>225001</v>
      </c>
      <c r="N8" s="24">
        <v>275000</v>
      </c>
      <c r="O8" s="22">
        <v>275001</v>
      </c>
      <c r="P8" s="70">
        <f>O8+49999</f>
        <v>325000</v>
      </c>
      <c r="Q8" s="71"/>
    </row>
    <row r="9" spans="1:19" s="30" customFormat="1" ht="13.9" x14ac:dyDescent="0.4">
      <c r="A9" s="269" t="s">
        <v>65</v>
      </c>
      <c r="B9" s="270"/>
      <c r="C9" s="254">
        <v>0</v>
      </c>
      <c r="D9" s="256"/>
      <c r="E9" s="254">
        <v>0</v>
      </c>
      <c r="F9" s="256"/>
      <c r="G9" s="254">
        <v>0</v>
      </c>
      <c r="H9" s="256"/>
      <c r="I9" s="254">
        <v>0</v>
      </c>
      <c r="J9" s="256"/>
      <c r="K9" s="254">
        <v>0</v>
      </c>
      <c r="L9" s="256"/>
      <c r="M9" s="254">
        <v>0</v>
      </c>
      <c r="N9" s="256"/>
      <c r="O9" s="241">
        <v>0</v>
      </c>
      <c r="P9" s="251"/>
      <c r="Q9" s="80"/>
    </row>
    <row r="10" spans="1:19" s="11" customFormat="1" ht="23.65" x14ac:dyDescent="0.4">
      <c r="A10" s="280" t="s">
        <v>39</v>
      </c>
      <c r="B10" s="281"/>
      <c r="C10" s="72" t="s">
        <v>51</v>
      </c>
      <c r="D10" s="73" t="s">
        <v>52</v>
      </c>
      <c r="E10" s="91" t="s">
        <v>31</v>
      </c>
      <c r="F10" s="92" t="s">
        <v>33</v>
      </c>
      <c r="G10" s="91" t="s">
        <v>31</v>
      </c>
      <c r="H10" s="92" t="s">
        <v>33</v>
      </c>
      <c r="I10" s="91" t="s">
        <v>31</v>
      </c>
      <c r="J10" s="92" t="s">
        <v>33</v>
      </c>
      <c r="K10" s="57"/>
      <c r="L10" s="92" t="s">
        <v>33</v>
      </c>
      <c r="M10" s="91" t="s">
        <v>31</v>
      </c>
      <c r="N10" s="92" t="s">
        <v>33</v>
      </c>
      <c r="O10" s="91" t="s">
        <v>31</v>
      </c>
      <c r="P10" s="92" t="s">
        <v>33</v>
      </c>
      <c r="Q10" s="74"/>
    </row>
    <row r="11" spans="1:19" x14ac:dyDescent="0.35">
      <c r="A11" s="282" t="s">
        <v>42</v>
      </c>
      <c r="B11" s="283"/>
      <c r="C11" s="201">
        <f>C32</f>
        <v>130.092212978888</v>
      </c>
      <c r="D11" s="75">
        <f t="shared" ref="D11:D19" si="0">C11*C$9</f>
        <v>0</v>
      </c>
      <c r="E11" s="39">
        <f>ROUND(C11*E$33,4)</f>
        <v>130.09219999999999</v>
      </c>
      <c r="F11" s="75">
        <f>E11*E$9</f>
        <v>0</v>
      </c>
      <c r="G11" s="39">
        <f>ROUND(E11*G$33,4)</f>
        <v>130.09219999999999</v>
      </c>
      <c r="H11" s="75">
        <f t="shared" ref="H11:H19" si="1">G11*G$9</f>
        <v>0</v>
      </c>
      <c r="I11" s="39">
        <f>ROUND(G11*I$33,4)</f>
        <v>130.09219999999999</v>
      </c>
      <c r="J11" s="75">
        <f t="shared" ref="J11:J19" si="2">I11*I$9</f>
        <v>0</v>
      </c>
      <c r="K11" s="39">
        <f>ROUND(I11*K$33,4)</f>
        <v>130.09219999999999</v>
      </c>
      <c r="L11" s="75">
        <f t="shared" ref="L11:L19" si="3">K11*K$9</f>
        <v>0</v>
      </c>
      <c r="M11" s="39">
        <f>ROUND(K11*M$33,4)</f>
        <v>130.09219999999999</v>
      </c>
      <c r="N11" s="75">
        <f t="shared" ref="N11:N19" si="4">M11*M$9</f>
        <v>0</v>
      </c>
      <c r="O11" s="39">
        <f>ROUND(M11*O$33,4)</f>
        <v>130.09219999999999</v>
      </c>
      <c r="P11" s="75">
        <f t="shared" ref="P11:P19" si="5">O11*O$9</f>
        <v>0</v>
      </c>
      <c r="Q11" s="15"/>
      <c r="R11" s="11"/>
    </row>
    <row r="12" spans="1:19" x14ac:dyDescent="0.35">
      <c r="A12" s="282" t="s">
        <v>43</v>
      </c>
      <c r="B12" s="283"/>
      <c r="C12" s="201">
        <f t="shared" ref="C12:C19" si="6">ROUND(C11*(1+$C$31),2)</f>
        <v>133.99</v>
      </c>
      <c r="D12" s="75">
        <f t="shared" si="0"/>
        <v>0</v>
      </c>
      <c r="E12" s="39">
        <f t="shared" ref="E12:E19" si="7">ROUND(E11*(1+$C$31),4)</f>
        <v>133.995</v>
      </c>
      <c r="F12" s="75">
        <f t="shared" ref="F12:F19" si="8">E12*E$9</f>
        <v>0</v>
      </c>
      <c r="G12" s="39">
        <f t="shared" ref="G12:G19" si="9">ROUND(G11*(1+$C$31),4)</f>
        <v>133.995</v>
      </c>
      <c r="H12" s="75">
        <f t="shared" si="1"/>
        <v>0</v>
      </c>
      <c r="I12" s="39">
        <f t="shared" ref="I12:I19" si="10">ROUND(I11*(1+$C$31),4)</f>
        <v>133.995</v>
      </c>
      <c r="J12" s="75">
        <f t="shared" si="2"/>
        <v>0</v>
      </c>
      <c r="K12" s="39">
        <f t="shared" ref="K12:K19" si="11">ROUND(K11*(1+$C$31),4)</f>
        <v>133.995</v>
      </c>
      <c r="L12" s="75">
        <f t="shared" si="3"/>
        <v>0</v>
      </c>
      <c r="M12" s="39">
        <f t="shared" ref="M12:M19" si="12">ROUND(M11*(1+$C$31),4)</f>
        <v>133.995</v>
      </c>
      <c r="N12" s="75">
        <f t="shared" si="4"/>
        <v>0</v>
      </c>
      <c r="O12" s="39">
        <f>ROUND(O11*(1+$C$31),4)</f>
        <v>133.995</v>
      </c>
      <c r="P12" s="75">
        <f t="shared" si="5"/>
        <v>0</v>
      </c>
      <c r="Q12" s="15"/>
    </row>
    <row r="13" spans="1:19" x14ac:dyDescent="0.35">
      <c r="A13" s="282" t="s">
        <v>44</v>
      </c>
      <c r="B13" s="283"/>
      <c r="C13" s="201">
        <f t="shared" si="6"/>
        <v>138.01</v>
      </c>
      <c r="D13" s="75">
        <f t="shared" si="0"/>
        <v>0</v>
      </c>
      <c r="E13" s="39">
        <f t="shared" si="7"/>
        <v>138.01490000000001</v>
      </c>
      <c r="F13" s="75">
        <f t="shared" si="8"/>
        <v>0</v>
      </c>
      <c r="G13" s="39">
        <f t="shared" si="9"/>
        <v>138.01490000000001</v>
      </c>
      <c r="H13" s="75">
        <f t="shared" si="1"/>
        <v>0</v>
      </c>
      <c r="I13" s="39">
        <f t="shared" si="10"/>
        <v>138.01490000000001</v>
      </c>
      <c r="J13" s="75">
        <f t="shared" si="2"/>
        <v>0</v>
      </c>
      <c r="K13" s="39">
        <f t="shared" si="11"/>
        <v>138.01490000000001</v>
      </c>
      <c r="L13" s="75">
        <f t="shared" si="3"/>
        <v>0</v>
      </c>
      <c r="M13" s="39">
        <f t="shared" si="12"/>
        <v>138.01490000000001</v>
      </c>
      <c r="N13" s="75">
        <f t="shared" si="4"/>
        <v>0</v>
      </c>
      <c r="O13" s="39">
        <f t="shared" ref="O13:O19" si="13">ROUND(O12*(1+$C$31),4)</f>
        <v>138.01490000000001</v>
      </c>
      <c r="P13" s="75">
        <f t="shared" si="5"/>
        <v>0</v>
      </c>
      <c r="Q13" s="15"/>
    </row>
    <row r="14" spans="1:19" x14ac:dyDescent="0.35">
      <c r="A14" s="282" t="s">
        <v>45</v>
      </c>
      <c r="B14" s="283"/>
      <c r="C14" s="201">
        <f t="shared" si="6"/>
        <v>142.15</v>
      </c>
      <c r="D14" s="75">
        <f t="shared" si="0"/>
        <v>0</v>
      </c>
      <c r="E14" s="39">
        <f t="shared" si="7"/>
        <v>142.15530000000001</v>
      </c>
      <c r="F14" s="75">
        <f t="shared" si="8"/>
        <v>0</v>
      </c>
      <c r="G14" s="39">
        <f t="shared" si="9"/>
        <v>142.15530000000001</v>
      </c>
      <c r="H14" s="75">
        <f t="shared" si="1"/>
        <v>0</v>
      </c>
      <c r="I14" s="39">
        <f t="shared" si="10"/>
        <v>142.15530000000001</v>
      </c>
      <c r="J14" s="75">
        <f t="shared" si="2"/>
        <v>0</v>
      </c>
      <c r="K14" s="39">
        <f t="shared" si="11"/>
        <v>142.15530000000001</v>
      </c>
      <c r="L14" s="75">
        <f t="shared" si="3"/>
        <v>0</v>
      </c>
      <c r="M14" s="39">
        <f t="shared" si="12"/>
        <v>142.15530000000001</v>
      </c>
      <c r="N14" s="75">
        <f t="shared" si="4"/>
        <v>0</v>
      </c>
      <c r="O14" s="39">
        <f t="shared" si="13"/>
        <v>142.15530000000001</v>
      </c>
      <c r="P14" s="75">
        <f t="shared" si="5"/>
        <v>0</v>
      </c>
      <c r="Q14" s="15"/>
    </row>
    <row r="15" spans="1:19" x14ac:dyDescent="0.35">
      <c r="A15" s="282" t="s">
        <v>46</v>
      </c>
      <c r="B15" s="283"/>
      <c r="C15" s="201">
        <f t="shared" si="6"/>
        <v>146.41</v>
      </c>
      <c r="D15" s="75">
        <f t="shared" si="0"/>
        <v>0</v>
      </c>
      <c r="E15" s="39">
        <f t="shared" si="7"/>
        <v>146.41999999999999</v>
      </c>
      <c r="F15" s="75">
        <f t="shared" si="8"/>
        <v>0</v>
      </c>
      <c r="G15" s="39">
        <f t="shared" si="9"/>
        <v>146.41999999999999</v>
      </c>
      <c r="H15" s="75">
        <f t="shared" si="1"/>
        <v>0</v>
      </c>
      <c r="I15" s="39">
        <f t="shared" si="10"/>
        <v>146.41999999999999</v>
      </c>
      <c r="J15" s="75">
        <f t="shared" si="2"/>
        <v>0</v>
      </c>
      <c r="K15" s="39">
        <f t="shared" si="11"/>
        <v>146.41999999999999</v>
      </c>
      <c r="L15" s="75">
        <f t="shared" si="3"/>
        <v>0</v>
      </c>
      <c r="M15" s="39">
        <f t="shared" si="12"/>
        <v>146.41999999999999</v>
      </c>
      <c r="N15" s="75">
        <f t="shared" si="4"/>
        <v>0</v>
      </c>
      <c r="O15" s="39">
        <f t="shared" si="13"/>
        <v>146.41999999999999</v>
      </c>
      <c r="P15" s="75">
        <f t="shared" si="5"/>
        <v>0</v>
      </c>
      <c r="Q15" s="15"/>
    </row>
    <row r="16" spans="1:19" x14ac:dyDescent="0.35">
      <c r="A16" s="282" t="s">
        <v>47</v>
      </c>
      <c r="B16" s="283"/>
      <c r="C16" s="201">
        <f t="shared" si="6"/>
        <v>150.80000000000001</v>
      </c>
      <c r="D16" s="75">
        <f t="shared" si="0"/>
        <v>0</v>
      </c>
      <c r="E16" s="39">
        <f t="shared" si="7"/>
        <v>150.8126</v>
      </c>
      <c r="F16" s="75">
        <f t="shared" si="8"/>
        <v>0</v>
      </c>
      <c r="G16" s="39">
        <f t="shared" si="9"/>
        <v>150.8126</v>
      </c>
      <c r="H16" s="75">
        <f t="shared" si="1"/>
        <v>0</v>
      </c>
      <c r="I16" s="39">
        <f t="shared" si="10"/>
        <v>150.8126</v>
      </c>
      <c r="J16" s="75">
        <f t="shared" si="2"/>
        <v>0</v>
      </c>
      <c r="K16" s="39">
        <f t="shared" si="11"/>
        <v>150.8126</v>
      </c>
      <c r="L16" s="75">
        <f t="shared" si="3"/>
        <v>0</v>
      </c>
      <c r="M16" s="39">
        <f t="shared" si="12"/>
        <v>150.8126</v>
      </c>
      <c r="N16" s="75">
        <f t="shared" si="4"/>
        <v>0</v>
      </c>
      <c r="O16" s="39">
        <f t="shared" si="13"/>
        <v>150.8126</v>
      </c>
      <c r="P16" s="75">
        <f t="shared" si="5"/>
        <v>0</v>
      </c>
      <c r="Q16" s="15"/>
    </row>
    <row r="17" spans="1:17" x14ac:dyDescent="0.35">
      <c r="A17" s="282" t="s">
        <v>48</v>
      </c>
      <c r="B17" s="283"/>
      <c r="C17" s="201">
        <f t="shared" si="6"/>
        <v>155.32</v>
      </c>
      <c r="D17" s="75">
        <f t="shared" si="0"/>
        <v>0</v>
      </c>
      <c r="E17" s="39">
        <f t="shared" si="7"/>
        <v>155.33699999999999</v>
      </c>
      <c r="F17" s="75">
        <f t="shared" si="8"/>
        <v>0</v>
      </c>
      <c r="G17" s="39">
        <f t="shared" si="9"/>
        <v>155.33699999999999</v>
      </c>
      <c r="H17" s="75">
        <f t="shared" si="1"/>
        <v>0</v>
      </c>
      <c r="I17" s="39">
        <f t="shared" si="10"/>
        <v>155.33699999999999</v>
      </c>
      <c r="J17" s="75">
        <f t="shared" si="2"/>
        <v>0</v>
      </c>
      <c r="K17" s="39">
        <f t="shared" si="11"/>
        <v>155.33699999999999</v>
      </c>
      <c r="L17" s="75">
        <f t="shared" si="3"/>
        <v>0</v>
      </c>
      <c r="M17" s="39">
        <f t="shared" si="12"/>
        <v>155.33699999999999</v>
      </c>
      <c r="N17" s="75">
        <f t="shared" si="4"/>
        <v>0</v>
      </c>
      <c r="O17" s="39">
        <f t="shared" si="13"/>
        <v>155.33699999999999</v>
      </c>
      <c r="P17" s="75">
        <f t="shared" si="5"/>
        <v>0</v>
      </c>
      <c r="Q17" s="15"/>
    </row>
    <row r="18" spans="1:17" x14ac:dyDescent="0.35">
      <c r="A18" s="282" t="s">
        <v>49</v>
      </c>
      <c r="B18" s="283"/>
      <c r="C18" s="201">
        <f t="shared" si="6"/>
        <v>159.97999999999999</v>
      </c>
      <c r="D18" s="75">
        <f t="shared" si="0"/>
        <v>0</v>
      </c>
      <c r="E18" s="39">
        <f t="shared" si="7"/>
        <v>159.99709999999999</v>
      </c>
      <c r="F18" s="75">
        <f t="shared" si="8"/>
        <v>0</v>
      </c>
      <c r="G18" s="39">
        <f t="shared" si="9"/>
        <v>159.99709999999999</v>
      </c>
      <c r="H18" s="75">
        <f t="shared" si="1"/>
        <v>0</v>
      </c>
      <c r="I18" s="39">
        <f t="shared" si="10"/>
        <v>159.99709999999999</v>
      </c>
      <c r="J18" s="75">
        <f t="shared" si="2"/>
        <v>0</v>
      </c>
      <c r="K18" s="39">
        <f t="shared" si="11"/>
        <v>159.99709999999999</v>
      </c>
      <c r="L18" s="75">
        <f t="shared" si="3"/>
        <v>0</v>
      </c>
      <c r="M18" s="39">
        <f t="shared" si="12"/>
        <v>159.99709999999999</v>
      </c>
      <c r="N18" s="75">
        <f t="shared" si="4"/>
        <v>0</v>
      </c>
      <c r="O18" s="39">
        <f t="shared" si="13"/>
        <v>159.99709999999999</v>
      </c>
      <c r="P18" s="75">
        <f t="shared" si="5"/>
        <v>0</v>
      </c>
      <c r="Q18" s="15"/>
    </row>
    <row r="19" spans="1:17" x14ac:dyDescent="0.35">
      <c r="A19" s="282" t="s">
        <v>50</v>
      </c>
      <c r="B19" s="283"/>
      <c r="C19" s="201">
        <f t="shared" si="6"/>
        <v>164.78</v>
      </c>
      <c r="D19" s="75">
        <f t="shared" si="0"/>
        <v>0</v>
      </c>
      <c r="E19" s="39">
        <f t="shared" si="7"/>
        <v>164.797</v>
      </c>
      <c r="F19" s="75">
        <f t="shared" si="8"/>
        <v>0</v>
      </c>
      <c r="G19" s="39">
        <f t="shared" si="9"/>
        <v>164.797</v>
      </c>
      <c r="H19" s="75">
        <f t="shared" si="1"/>
        <v>0</v>
      </c>
      <c r="I19" s="39">
        <f t="shared" si="10"/>
        <v>164.797</v>
      </c>
      <c r="J19" s="75">
        <f t="shared" si="2"/>
        <v>0</v>
      </c>
      <c r="K19" s="39">
        <f t="shared" si="11"/>
        <v>164.797</v>
      </c>
      <c r="L19" s="75">
        <f t="shared" si="3"/>
        <v>0</v>
      </c>
      <c r="M19" s="39">
        <f t="shared" si="12"/>
        <v>164.797</v>
      </c>
      <c r="N19" s="75">
        <f t="shared" si="4"/>
        <v>0</v>
      </c>
      <c r="O19" s="39">
        <f t="shared" si="13"/>
        <v>164.797</v>
      </c>
      <c r="P19" s="75">
        <f t="shared" si="5"/>
        <v>0</v>
      </c>
      <c r="Q19" s="15"/>
    </row>
    <row r="20" spans="1:17" s="46" customFormat="1" ht="13.9" x14ac:dyDescent="0.4">
      <c r="A20" s="247" t="s">
        <v>234</v>
      </c>
      <c r="B20" s="248"/>
      <c r="C20" s="76"/>
      <c r="D20" s="77">
        <f>SUM(D11:D19)</f>
        <v>0</v>
      </c>
      <c r="E20" s="42"/>
      <c r="F20" s="44">
        <f>SUM(F11:F19)</f>
        <v>0</v>
      </c>
      <c r="G20" s="42"/>
      <c r="H20" s="44">
        <f>SUM(H11:H19)</f>
        <v>0</v>
      </c>
      <c r="I20" s="42"/>
      <c r="J20" s="44">
        <f>SUM(J11:J19)</f>
        <v>0</v>
      </c>
      <c r="K20" s="42"/>
      <c r="L20" s="44">
        <f>SUM(L11:L19)</f>
        <v>0</v>
      </c>
      <c r="M20" s="42"/>
      <c r="N20" s="44">
        <f>SUM(N11:N19)</f>
        <v>0</v>
      </c>
      <c r="O20" s="42"/>
      <c r="P20" s="44">
        <f>SUM(P11:P19)</f>
        <v>0</v>
      </c>
      <c r="Q20" s="78"/>
    </row>
    <row r="21" spans="1:17" ht="13.9" thickBot="1" x14ac:dyDescent="0.4">
      <c r="A21" s="13"/>
      <c r="B21" s="14"/>
      <c r="C21" s="14"/>
      <c r="D21" s="14"/>
      <c r="E21" s="14"/>
      <c r="F21" s="14"/>
      <c r="G21" s="14"/>
      <c r="H21" s="14"/>
      <c r="I21" s="14"/>
      <c r="J21" s="14"/>
      <c r="K21" s="14"/>
      <c r="L21" s="14"/>
      <c r="M21" s="14"/>
      <c r="N21" s="14"/>
      <c r="O21" s="14"/>
      <c r="P21" s="14"/>
      <c r="Q21" s="15"/>
    </row>
    <row r="22" spans="1:17" ht="14.25" thickBot="1" x14ac:dyDescent="0.45">
      <c r="A22" s="252" t="s">
        <v>235</v>
      </c>
      <c r="B22" s="253"/>
      <c r="C22" s="101">
        <f>SUM(D20:P20)</f>
        <v>0</v>
      </c>
      <c r="D22" s="47"/>
      <c r="E22" s="14"/>
      <c r="F22" s="14"/>
      <c r="G22" s="14"/>
      <c r="H22" s="14"/>
      <c r="I22" s="14"/>
      <c r="J22" s="14"/>
      <c r="K22" s="14"/>
      <c r="L22" s="14"/>
      <c r="M22" s="14"/>
      <c r="N22" s="14"/>
      <c r="O22" s="14"/>
      <c r="P22" s="14"/>
      <c r="Q22" s="15"/>
    </row>
    <row r="23" spans="1:17" x14ac:dyDescent="0.35">
      <c r="A23" s="13"/>
      <c r="B23" s="14"/>
      <c r="C23" s="14"/>
      <c r="D23" s="14"/>
      <c r="E23" s="14"/>
      <c r="F23" s="14"/>
      <c r="G23" s="14"/>
      <c r="H23" s="14"/>
      <c r="I23" s="14"/>
      <c r="J23" s="14"/>
      <c r="K23" s="14"/>
      <c r="L23" s="14"/>
      <c r="M23" s="14"/>
      <c r="N23" s="14"/>
      <c r="O23" s="14"/>
      <c r="P23" s="14"/>
      <c r="Q23" s="15"/>
    </row>
    <row r="24" spans="1:17" ht="13.9" x14ac:dyDescent="0.4">
      <c r="A24" s="106" t="s">
        <v>110</v>
      </c>
      <c r="B24" s="103"/>
      <c r="C24" s="14"/>
      <c r="D24" s="14"/>
      <c r="E24" s="14"/>
      <c r="F24" s="14"/>
      <c r="G24" s="14"/>
      <c r="H24" s="14"/>
      <c r="I24" s="14"/>
      <c r="J24" s="14"/>
      <c r="K24" s="14"/>
      <c r="L24" s="14"/>
      <c r="M24" s="14"/>
      <c r="N24" s="14"/>
      <c r="O24" s="14"/>
      <c r="P24" s="14"/>
      <c r="Q24" s="15"/>
    </row>
    <row r="25" spans="1:17" ht="13.9" x14ac:dyDescent="0.4">
      <c r="A25" s="109" t="s">
        <v>106</v>
      </c>
      <c r="B25" s="187">
        <v>0</v>
      </c>
      <c r="C25" s="14"/>
      <c r="D25" s="14"/>
      <c r="E25" s="14"/>
      <c r="F25" s="14"/>
      <c r="G25" s="14"/>
      <c r="H25" s="14"/>
      <c r="I25" s="14"/>
      <c r="J25" s="14"/>
      <c r="K25" s="14"/>
      <c r="L25" s="14"/>
      <c r="M25" s="14"/>
      <c r="N25" s="14"/>
      <c r="O25" s="14"/>
      <c r="P25" s="14"/>
      <c r="Q25" s="15"/>
    </row>
    <row r="26" spans="1:17" ht="13.9" x14ac:dyDescent="0.4">
      <c r="A26" s="109" t="s">
        <v>107</v>
      </c>
      <c r="B26" s="187">
        <v>0</v>
      </c>
      <c r="C26" s="14"/>
      <c r="D26" s="14"/>
      <c r="E26" s="14"/>
      <c r="F26" s="14"/>
      <c r="G26" s="14"/>
      <c r="H26" s="14"/>
      <c r="I26" s="14"/>
      <c r="J26" s="14"/>
      <c r="K26" s="14"/>
      <c r="L26" s="14"/>
      <c r="M26" s="14"/>
      <c r="N26" s="14"/>
      <c r="O26" s="14"/>
      <c r="P26" s="14"/>
      <c r="Q26" s="15"/>
    </row>
    <row r="27" spans="1:17" ht="13.9" x14ac:dyDescent="0.4">
      <c r="A27" s="109" t="s">
        <v>108</v>
      </c>
      <c r="B27" s="187">
        <f>B26-B25</f>
        <v>0</v>
      </c>
      <c r="C27" s="14"/>
      <c r="D27" s="14"/>
      <c r="E27" s="14"/>
      <c r="F27" s="14"/>
      <c r="G27" s="14"/>
      <c r="H27" s="14"/>
      <c r="I27" s="14"/>
      <c r="J27" s="14"/>
      <c r="K27" s="14"/>
      <c r="L27" s="14"/>
      <c r="M27" s="14"/>
      <c r="N27" s="14"/>
      <c r="O27" s="14"/>
      <c r="P27" s="14"/>
      <c r="Q27" s="15"/>
    </row>
    <row r="28" spans="1:17" ht="13.9" x14ac:dyDescent="0.4">
      <c r="A28" s="109" t="s">
        <v>191</v>
      </c>
      <c r="B28" s="187">
        <f>IFERROR(B27/B25,0)</f>
        <v>0</v>
      </c>
      <c r="C28" s="14"/>
      <c r="D28" s="14"/>
      <c r="E28" s="14"/>
      <c r="F28" s="14"/>
      <c r="G28" s="14"/>
      <c r="H28" s="14"/>
      <c r="I28" s="14"/>
      <c r="J28" s="14"/>
      <c r="K28" s="14"/>
      <c r="L28" s="14"/>
      <c r="M28" s="14"/>
      <c r="N28" s="14"/>
      <c r="O28" s="14"/>
      <c r="P28" s="14"/>
      <c r="Q28" s="15"/>
    </row>
    <row r="29" spans="1:17" ht="13.9" x14ac:dyDescent="0.4">
      <c r="A29" s="109" t="s">
        <v>109</v>
      </c>
      <c r="B29" s="187">
        <f>B28+1</f>
        <v>1</v>
      </c>
      <c r="C29" s="14"/>
      <c r="D29" s="14"/>
      <c r="E29" s="14"/>
      <c r="F29" s="14"/>
      <c r="G29" s="14"/>
      <c r="H29" s="14"/>
      <c r="I29" s="14"/>
      <c r="J29" s="14"/>
      <c r="K29" s="14"/>
      <c r="L29" s="14"/>
      <c r="M29" s="14"/>
      <c r="N29" s="14"/>
      <c r="O29" s="14"/>
      <c r="P29" s="14"/>
      <c r="Q29" s="15"/>
    </row>
    <row r="30" spans="1:17" x14ac:dyDescent="0.35">
      <c r="A30" s="13"/>
      <c r="B30" s="14"/>
      <c r="C30" s="14"/>
      <c r="D30" s="14"/>
      <c r="E30" s="14"/>
      <c r="F30" s="14"/>
      <c r="G30" s="14"/>
      <c r="H30" s="14"/>
      <c r="I30" s="14"/>
      <c r="J30" s="14"/>
      <c r="K30" s="14"/>
      <c r="L30" s="14"/>
      <c r="M30" s="14"/>
      <c r="N30" s="14"/>
      <c r="O30" s="14"/>
      <c r="P30" s="14"/>
      <c r="Q30" s="15"/>
    </row>
    <row r="31" spans="1:17" x14ac:dyDescent="0.35">
      <c r="A31" s="96" t="s">
        <v>36</v>
      </c>
      <c r="B31" s="14"/>
      <c r="C31" s="49">
        <v>0.03</v>
      </c>
      <c r="D31" s="14"/>
      <c r="E31" s="14"/>
      <c r="F31" s="14"/>
      <c r="G31" s="14"/>
      <c r="H31" s="14"/>
      <c r="I31" s="14"/>
      <c r="J31" s="14"/>
      <c r="K31" s="14"/>
      <c r="L31" s="14"/>
      <c r="M31" s="14"/>
      <c r="N31" s="14"/>
      <c r="O31" s="14"/>
      <c r="P31" s="14"/>
      <c r="Q31" s="15"/>
    </row>
    <row r="32" spans="1:17" x14ac:dyDescent="0.35">
      <c r="A32" s="96" t="s">
        <v>54</v>
      </c>
      <c r="B32" s="14"/>
      <c r="C32" s="79">
        <f>(130.092212978888)*B29</f>
        <v>130.092212978888</v>
      </c>
      <c r="D32" s="14"/>
      <c r="E32" s="14"/>
      <c r="F32" s="14"/>
      <c r="G32" s="14"/>
      <c r="H32" s="14"/>
      <c r="I32" s="14"/>
      <c r="J32" s="14"/>
      <c r="K32" s="14"/>
      <c r="L32" s="14"/>
      <c r="M32" s="14"/>
      <c r="N32" s="14"/>
      <c r="O32" s="14"/>
      <c r="P32" s="14"/>
      <c r="Q32" s="15"/>
    </row>
    <row r="33" spans="1:17" ht="13.9" thickBot="1" x14ac:dyDescent="0.4">
      <c r="A33" s="90" t="s">
        <v>38</v>
      </c>
      <c r="B33" s="53"/>
      <c r="C33" s="53"/>
      <c r="D33" s="53"/>
      <c r="E33" s="54">
        <v>1</v>
      </c>
      <c r="F33" s="53"/>
      <c r="G33" s="54">
        <v>1</v>
      </c>
      <c r="H33" s="53"/>
      <c r="I33" s="54">
        <v>1</v>
      </c>
      <c r="J33" s="53"/>
      <c r="K33" s="54">
        <v>1</v>
      </c>
      <c r="L33" s="53"/>
      <c r="M33" s="54">
        <v>1</v>
      </c>
      <c r="N33" s="53"/>
      <c r="O33" s="54">
        <v>1</v>
      </c>
      <c r="P33" s="53"/>
      <c r="Q33" s="55"/>
    </row>
    <row r="35" spans="1:17" ht="67.150000000000006" customHeight="1" x14ac:dyDescent="0.35">
      <c r="A35" s="271" t="s">
        <v>302</v>
      </c>
      <c r="B35" s="271"/>
      <c r="C35" s="271"/>
      <c r="D35" s="271"/>
      <c r="E35" s="271"/>
      <c r="F35" s="271"/>
      <c r="G35" s="271"/>
      <c r="H35" s="271"/>
      <c r="I35" s="271"/>
      <c r="J35" s="271"/>
      <c r="K35" s="271"/>
      <c r="L35" s="271"/>
      <c r="M35" s="271"/>
      <c r="N35" s="271"/>
      <c r="O35" s="271"/>
      <c r="P35" s="271"/>
      <c r="Q35" s="271"/>
    </row>
  </sheetData>
  <mergeCells count="32">
    <mergeCell ref="A35:Q35"/>
    <mergeCell ref="A1:Q1"/>
    <mergeCell ref="A4:Q4"/>
    <mergeCell ref="A6:B6"/>
    <mergeCell ref="C6:D6"/>
    <mergeCell ref="E6:F6"/>
    <mergeCell ref="G6:H6"/>
    <mergeCell ref="I6:J6"/>
    <mergeCell ref="K6:L6"/>
    <mergeCell ref="M6:N6"/>
    <mergeCell ref="O6:P6"/>
    <mergeCell ref="A8:B8"/>
    <mergeCell ref="A9:B9"/>
    <mergeCell ref="C9:D9"/>
    <mergeCell ref="E9:F9"/>
    <mergeCell ref="G9:H9"/>
    <mergeCell ref="M9:N9"/>
    <mergeCell ref="O9:P9"/>
    <mergeCell ref="A10:B10"/>
    <mergeCell ref="A11:B11"/>
    <mergeCell ref="A12:B12"/>
    <mergeCell ref="I9:J9"/>
    <mergeCell ref="A19:B19"/>
    <mergeCell ref="A20:B20"/>
    <mergeCell ref="A22:B22"/>
    <mergeCell ref="A18:B18"/>
    <mergeCell ref="K9:L9"/>
    <mergeCell ref="A13:B13"/>
    <mergeCell ref="A14:B14"/>
    <mergeCell ref="A15:B15"/>
    <mergeCell ref="A16:B16"/>
    <mergeCell ref="A17:B17"/>
  </mergeCells>
  <pageMargins left="0.25" right="0.25" top="0.25" bottom="0.25" header="0.3" footer="0.3"/>
  <pageSetup scale="40" orientation="landscape"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B8B144-72FF-48AF-81BC-B2B0FDB503E0}">
  <ds:schemaRefs>
    <ds:schemaRef ds:uri="http://schemas.microsoft.com/office/2006/documentManagement/types"/>
    <ds:schemaRef ds:uri="http://www.w3.org/XML/1998/namespace"/>
    <ds:schemaRef ds:uri="http://purl.org/dc/dcmitype/"/>
    <ds:schemaRef ds:uri="http://schemas.openxmlformats.org/package/2006/metadata/core-properties"/>
    <ds:schemaRef ds:uri="http://purl.org/dc/terms/"/>
    <ds:schemaRef ds:uri="http://schemas.microsoft.com/office/infopath/2007/PartnerControls"/>
    <ds:schemaRef ds:uri="http://purl.org/dc/elements/1.1/"/>
    <ds:schemaRef ds:uri="http://schemas.microsoft.com/office/2006/metadata/properties"/>
    <ds:schemaRef ds:uri="ab7a737b-7329-47c1-aaac-38c47af1eee1"/>
    <ds:schemaRef ds:uri="http://schemas.microsoft.com/sharepoint/v3/fields"/>
    <ds:schemaRef ds:uri="a3b4c28c-2ca3-4dbc-ba69-6bd74d64212a"/>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Sch A - Cost Summary DDI</vt:lpstr>
      <vt:lpstr>Sch B- DDI Pmnt Mileston DDI</vt:lpstr>
      <vt:lpstr>Sch C - Cost of Ops</vt:lpstr>
      <vt:lpstr>Sch D - Enhcmt Pool Hrs</vt:lpstr>
      <vt:lpstr>Sch E - Resource Hourly Rates</vt:lpstr>
      <vt:lpstr>F-1 Provider Svcs DDI Costs</vt:lpstr>
      <vt:lpstr>F-2 Provider Svcs Ops Costs</vt:lpstr>
      <vt:lpstr>F-3 Provider Svcs DDI Pool Cost</vt:lpstr>
      <vt:lpstr>F-4 Provider Svcs Ops Pool</vt:lpstr>
      <vt:lpstr>G-1 Provider Svcs DDI Cost</vt:lpstr>
      <vt:lpstr>G-2 Provider Svcs Ops Cost</vt:lpstr>
      <vt:lpstr>G-3 Provider Svcs DDI Pool</vt:lpstr>
      <vt:lpstr>G-4 Provider Svcs Ops Pool</vt:lpstr>
      <vt:lpstr>H-1 Provider Svcs DDI Cost</vt:lpstr>
      <vt:lpstr>H-2 Provider Svcs Ops Cost</vt:lpstr>
      <vt:lpstr>H-3 Provider Svcs DDI Pool</vt:lpstr>
      <vt:lpstr>H-4 Provider Svcs Ops Pool</vt:lpstr>
      <vt:lpstr>'F-1 Provider Svcs DDI Costs'!Print_Area</vt:lpstr>
      <vt:lpstr>'F-2 Provider Svcs Ops Costs'!Print_Area</vt:lpstr>
      <vt:lpstr>'F-3 Provider Svcs DDI Pool Cost'!Print_Area</vt:lpstr>
      <vt:lpstr>'F-4 Provider Svcs Ops Pool'!Print_Area</vt:lpstr>
      <vt:lpstr>'G-1 Provider Svcs DDI Cost'!Print_Area</vt:lpstr>
      <vt:lpstr>'G-2 Provider Svcs Ops Cost'!Print_Area</vt:lpstr>
      <vt:lpstr>'G-3 Provider Svcs DDI Pool'!Print_Area</vt:lpstr>
      <vt:lpstr>'G-4 Provider Svcs Ops Pool'!Print_Area</vt:lpstr>
      <vt:lpstr>'H-1 Provider Svcs DDI Cost'!Print_Area</vt:lpstr>
      <vt:lpstr>'H-2 Provider Svcs Ops Cost'!Print_Area</vt:lpstr>
      <vt:lpstr>'H-3 Provider Svcs DDI Pool'!Print_Area</vt:lpstr>
      <vt:lpstr>'H-4 Provider Svcs Ops Pool'!Print_Area</vt:lpstr>
      <vt:lpstr>'Sch C - Cost of Ops'!Print_Area</vt:lpstr>
      <vt:lpstr>'Sch D - Enhcmt Pool Hrs'!Print_Area</vt:lpstr>
      <vt:lpstr>'F-1 Provider Svcs DDI Costs'!Print_Titles</vt:lpstr>
      <vt:lpstr>'F-4 Provider Svcs Ops Pool'!Print_Titles</vt:lpstr>
      <vt:lpstr>'G-1 Provider Svcs DDI Cost'!Print_Titles</vt:lpstr>
      <vt:lpstr>'G-4 Provider Svcs Ops Pool'!Print_Titles</vt:lpstr>
      <vt:lpstr>'H-1 Provider Svcs DDI Cost'!Print_Titles</vt:lpstr>
      <vt:lpstr>'H-4 Provider Svcs Ops Pool'!Print_Titles</vt:lpstr>
      <vt:lpstr>'Sch B- DDI Pmnt Mileston DDI'!Print_Titles</vt:lpstr>
      <vt:lpstr>'Sch C - Cost of Ops'!Print_Titles</vt:lpstr>
      <vt:lpstr>'Sch D - Enhcmt Pool Hrs'!Print_Titles</vt:lpstr>
      <vt:lpstr>'Sch E - Resource Hourly Rates'!Print_Titles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Tim Peterson</cp:lastModifiedBy>
  <cp:revision/>
  <cp:lastPrinted>2018-12-05T18:21:57Z</cp:lastPrinted>
  <dcterms:created xsi:type="dcterms:W3CDTF">2017-01-24T17:14:02Z</dcterms:created>
  <dcterms:modified xsi:type="dcterms:W3CDTF">2018-12-05T18:22:30Z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